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05" yWindow="-105" windowWidth="19425" windowHeight="10560"/>
  </bookViews>
  <sheets>
    <sheet name="Index" sheetId="19" r:id="rId1"/>
    <sheet name="ASSAFFinancial" sheetId="1" r:id="rId2"/>
    <sheet name="ASSAFPerfom" sheetId="2" r:id="rId3"/>
    <sheet name="ASSAFPersonnel" sheetId="3" r:id="rId4"/>
    <sheet name="CSIRFinancial" sheetId="4" r:id="rId5"/>
    <sheet name="CSIRPerfom" sheetId="5" r:id="rId6"/>
    <sheet name="CSIRPersonnel" sheetId="6" r:id="rId7"/>
    <sheet name="HSRCFinancial" sheetId="7" r:id="rId8"/>
    <sheet name="HSRCPerfom" sheetId="8" r:id="rId9"/>
    <sheet name="HSRCPersonnel" sheetId="9" r:id="rId10"/>
    <sheet name="NRFFinancial" sheetId="10" r:id="rId11"/>
    <sheet name="NRFPerfom" sheetId="11" r:id="rId12"/>
    <sheet name="NRFPersonnel" sheetId="12" r:id="rId13"/>
    <sheet name="SANSAFinancial" sheetId="13" r:id="rId14"/>
    <sheet name="SANSAPerfom" sheetId="14" r:id="rId15"/>
    <sheet name="SANSAPersonnel" sheetId="15" r:id="rId16"/>
    <sheet name="TIAFinancial" sheetId="16" r:id="rId17"/>
    <sheet name="TIAPerfom" sheetId="17" r:id="rId18"/>
    <sheet name="TIAPersonnel" sheetId="18" r:id="rId1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<sst xmlns="http://schemas.openxmlformats.org/spreadsheetml/2006/main" count="1135" uniqueCount="273">
  <si>
    <t>Table 35.17 Academy of Science of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</si>
  <si>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</si>
  <si>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</si>
  <si>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</si>
  <si>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</si>
  <si>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</si>
  <si>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</si>
  <si>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</si>
  <si>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</si>
  <si>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</si>
  <si>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</si>
  <si>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</si>
  <si>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</si>
  <si>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</si>
  <si>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</si>
  <si>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</si>
  <si>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</si>
  <si>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Liaison</t>
  </si>
  <si>
    <t>Science advisory programme</t>
  </si>
  <si>
    <t>Scholarly publishing programme</t>
  </si>
  <si>
    <t>Total</t>
  </si>
  <si>
    <t>Table 35.18 Academy of Science of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</si>
  <si>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</si>
  <si>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</si>
  <si>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</si>
  <si>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</si>
  <si>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</si>
  <si>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</si>
  <si>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</si>
  <si>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</si>
  <si>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</si>
  <si>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</si>
  <si>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</si>
  <si>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</si>
  <si>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</si>
  <si>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</si>
  <si>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</si>
  <si>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</si>
  <si>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</si>
  <si>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</si>
  <si>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</si>
  <si>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sales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</si>
  <si>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</si>
  <si>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</si>
  <si>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</si>
  <si>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</si>
  <si>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</si>
  <si>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</si>
  <si>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</si>
  <si>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</si>
  <si>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</si>
  <si>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</si>
  <si>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</si>
  <si>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</si>
  <si>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</si>
  <si>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</si>
  <si>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</si>
  <si>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</si>
  <si>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</si>
  <si>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Capital and reserves</t>
  </si>
  <si>
    <t>Capital reserve fund</t>
  </si>
  <si>
    <t>Trade and other payables</t>
  </si>
  <si>
    <t>Provisions</t>
  </si>
  <si>
    <t>Derivatives financial instruments</t>
  </si>
  <si>
    <t>Total equity and liabilities</t>
  </si>
  <si>
    <t>Department: Science and Innovation</t>
  </si>
  <si>
    <t>Table 35.16 Academy of Science of South Africa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</si>
  <si>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</si>
  <si>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</si>
  <si>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</si>
  <si>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</si>
  <si>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</si>
  <si>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</si>
  <si>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35.19 Academy of Science of South Africa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</si>
  <si>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</si>
  <si>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</si>
  <si>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</si>
  <si>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</si>
  <si>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</si>
  <si>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</si>
  <si>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</si>
  <si>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</si>
  <si>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</si>
  <si>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</si>
  <si>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Academy of Science of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</si>
  <si>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</si>
  <si>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</si>
  <si>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</si>
  <si>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</si>
  <si>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</si>
  <si>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</si>
  <si>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</si>
  <si>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</si>
  <si>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</si>
  <si>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</si>
  <si>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>Table 35.21 Council for Scientific and Industrial Research expenditure trends and estimates by programme/objective/activity</t>
  </si>
  <si>
    <t>Science, engineering and technology operating units and centres</t>
  </si>
  <si>
    <t>Table 35.22 Council for Scientific and Industrial Research statements of financial performance, cash flow and financial position</t>
  </si>
  <si>
    <t>Interest, dividends and rent on land</t>
  </si>
  <si>
    <t>Transfers and subsidies</t>
  </si>
  <si>
    <t>Tax receipts</t>
  </si>
  <si>
    <t>Interest and rent on land</t>
  </si>
  <si>
    <t>Proceeds from the sale of property, plant, equipment and intangible assets</t>
  </si>
  <si>
    <t>Net cash flow from financing activities</t>
  </si>
  <si>
    <t>Other flows from financing activities</t>
  </si>
  <si>
    <t>Inventory</t>
  </si>
  <si>
    <t>Accumulated surplus/(deficit)</t>
  </si>
  <si>
    <t xml:space="preserve">Finance lease </t>
  </si>
  <si>
    <t>Table 35.20 Council for Scientific and Industrial Research performance indicators by programme/objective/activity and related priority</t>
  </si>
  <si>
    <t>Priority 3: Education, Skills and Health</t>
  </si>
  <si>
    <t>Number of new patents granted per year</t>
  </si>
  <si>
    <t>Table 35.23 Council for Scientific and Industrial Research personnel numbers and cost by salary level</t>
  </si>
  <si>
    <t>Council for Scientific and Industrial Research</t>
  </si>
  <si>
    <t>17 – 22</t>
  </si>
  <si>
    <t>Table 35.25 Human Sciences Research Council expenditure trends and estimates by programme/objective/activity</t>
  </si>
  <si>
    <t>Research, development and innovation</t>
  </si>
  <si>
    <t>Table 35.26 Human Sciences Research Council statements of financial performance, cash flow and financial position</t>
  </si>
  <si>
    <t>Taxation</t>
  </si>
  <si>
    <t>Deferred income</t>
  </si>
  <si>
    <t>Table 35.24 Human Sciences Research Council performance indicators by programme/objective/activity and related priority</t>
  </si>
  <si>
    <t>Table 35.27 Human Sciences Research Council personnel numbers and cost by salary level</t>
  </si>
  <si>
    <t>Human Sciences Research Council</t>
  </si>
  <si>
    <t>Table 35.29 National Research Foundation expenditure trends and estimates by programme/objective/activity</t>
  </si>
  <si>
    <t>Science engagement</t>
  </si>
  <si>
    <t>Research and innovation support and advancement</t>
  </si>
  <si>
    <t>National research infrastructure platforms</t>
  </si>
  <si>
    <t>Table 35.30 National Research Foundation statements of financial performance, cash flow and financial position</t>
  </si>
  <si>
    <t>Financial transactions in assets and liabilities</t>
  </si>
  <si>
    <t>Acquisition of software and other intangible assets</t>
  </si>
  <si>
    <t>Repayment of finance leases</t>
  </si>
  <si>
    <t>Defined benefit plan assets</t>
  </si>
  <si>
    <t>Table 35.28 National Research Foundation performance indicators by programme/objective/activity and related priority</t>
  </si>
  <si>
    <t>Table 35.31 National Research Foundation personnel numbers and cost by salary level</t>
  </si>
  <si>
    <t>National Research Foundation</t>
  </si>
  <si>
    <t>Table 35.33 South African National Space Agency expenditure trends and estimates by programme/objective/activity</t>
  </si>
  <si>
    <t>Earth observation</t>
  </si>
  <si>
    <t>Space operation</t>
  </si>
  <si>
    <t>Space science</t>
  </si>
  <si>
    <t>Space engineering</t>
  </si>
  <si>
    <t>Table 35.34 South African National Space Agency statements of financial performance, cash flow and financial position</t>
  </si>
  <si>
    <t>Borrowings</t>
  </si>
  <si>
    <t>Table 35.32 South African National Space Agency performance indicators by programme/objective/activity and related priority</t>
  </si>
  <si>
    <t>Table 35.35 South African National Space Agency personnel numbers and cost by salary level</t>
  </si>
  <si>
    <t>South African National Space Agency</t>
  </si>
  <si>
    <t>Table 35.37 Technology Innovation Agency expenditure trends and estimates by programme/objective/activity</t>
  </si>
  <si>
    <t>Provide customer-centric, early-stage commercialisation for technology development</t>
  </si>
  <si>
    <t>Provide an enabling environment for technology innovation</t>
  </si>
  <si>
    <t>Provide bioeconomy programmes and platforms</t>
  </si>
  <si>
    <t>Technology development stations</t>
  </si>
  <si>
    <t>Table 35.38 Technology Innovation Agency statements of financial performance, cash flow and financial position</t>
  </si>
  <si>
    <t>Borrowing activities</t>
  </si>
  <si>
    <t>Loans</t>
  </si>
  <si>
    <t>Table 35.36 Technology Innovation Agency performance indicators by programme/objective/activity and related priority</t>
  </si>
  <si>
    <t>Table 35.39 Technology Innovation Agency personnel numbers and cost by salary level</t>
  </si>
  <si>
    <t>Technology Innovation Agency</t>
  </si>
  <si>
    <t>Number of special lectures per year</t>
  </si>
  <si>
    <t>Priority 3: Education, skills and health</t>
  </si>
  <si>
    <t>Number of activities supported with other African academies per year</t>
  </si>
  <si>
    <t>Priority 1: A capable, ethical and developmental state</t>
  </si>
  <si>
    <t>Number of young scientist activities supported per year</t>
  </si>
  <si>
    <t>Number of strategic partnerships per year</t>
  </si>
  <si>
    <t>–1</t>
  </si>
  <si>
    <t>Number of proceedings reports, policy-maker booklets and statements per year</t>
  </si>
  <si>
    <t>Number of new journal titles on the Scientific Electronic Library Online open- access platform per year</t>
  </si>
  <si>
    <t>Number of South African Journal of Science articles published per year</t>
  </si>
  <si>
    <t>Number of Quest: Science magazines produced per year</t>
  </si>
  <si>
    <t>Number of journal articles published per year</t>
  </si>
  <si>
    <t>Number of conference papers delivered per year</t>
  </si>
  <si>
    <t>Number of new technology demonstrators per year</t>
  </si>
  <si>
    <t>Priority 2: Economic transformation and job creation</t>
  </si>
  <si>
    <t>Value of contract research and development income per year</t>
  </si>
  <si>
    <t>R2.2bn</t>
  </si>
  <si>
    <t>R2.3bn</t>
  </si>
  <si>
    <t>R2.4bn</t>
  </si>
  <si>
    <t>R2.5bn</t>
  </si>
  <si>
    <t>R2.6bn</t>
  </si>
  <si>
    <t>Number of science, engineering and technology staff per year</t>
  </si>
  <si>
    <t>1 619</t>
  </si>
  <si>
    <t>1 410</t>
  </si>
  <si>
    <t>1 497</t>
  </si>
  <si>
    <t>1 572</t>
  </si>
  <si>
    <t>1 651</t>
  </si>
  <si>
    <t>1 733</t>
  </si>
  <si>
    <t>Percentage of black science engineering and technology staff per year</t>
  </si>
  <si>
    <t>(1 452/</t>
  </si>
  <si>
    <t>2 342)</t>
  </si>
  <si>
    <t>(1 465/</t>
  </si>
  <si>
    <t>Number of science, engineering and technology staff with doctorates per year</t>
  </si>
  <si>
    <t>Number of Human Sciences Research Council research articles that achieved a citation count of at least 10 within 5 years of initial publication per year</t>
  </si>
  <si>
    <t xml:space="preserve">Administration </t>
  </si>
  <si>
    <t>Number of curated datasets downloaded for secondary use per year</t>
  </si>
  <si>
    <t>Number of historically disadvantaged institutions with which the council has actively collaborated</t>
  </si>
  <si>
    <t>per year</t>
  </si>
  <si>
    <t>Percentage of researchers (excluding trainees) with PhDs per year</t>
  </si>
  <si>
    <t>(327/</t>
  </si>
  <si>
    <t xml:space="preserve">420)       </t>
  </si>
  <si>
    <t>420)</t>
  </si>
  <si>
    <t>Number of PhD trainees per year</t>
  </si>
  <si>
    <t>Number of peer-reviewed journal articles published per Human Sciences Research Council researcher per year</t>
  </si>
  <si>
    <t>Number of scholarly book chapters published by council researchers per year</t>
  </si>
  <si>
    <t>Number of policy briefs and/or evidence reviews completed and published per year</t>
  </si>
  <si>
    <t>Number of community innovations supported or enabled by Human Sciences Research Council research per year</t>
  </si>
  <si>
    <t>Number of incoming international exchange visits or fellowships active per year</t>
  </si>
  <si>
    <t>Priority 7: A better Africa and world</t>
  </si>
  <si>
    <t>Number of grants awarded per year directed towards science engagement</t>
  </si>
  <si>
    <t>Number of science engagement interventions implemented by research and science engagement infrastructure facilities across the national system of innovation per year</t>
  </si>
  <si>
    <t>Number of postgraduate students funded by the National Research Foundation per year</t>
  </si>
  <si>
    <t>11 167</t>
  </si>
  <si>
    <t>11 093</t>
  </si>
  <si>
    <t>7 414</t>
  </si>
  <si>
    <t>6 308</t>
  </si>
  <si>
    <t>5 554</t>
  </si>
  <si>
    <t>5 466</t>
  </si>
  <si>
    <t>5 451</t>
  </si>
  <si>
    <t>Number of researchers funded by the National Research Foundation per year</t>
  </si>
  <si>
    <t>3 985</t>
  </si>
  <si>
    <t>3 000</t>
  </si>
  <si>
    <t>4 521</t>
  </si>
  <si>
    <t>4 118</t>
  </si>
  <si>
    <t>4 119</t>
  </si>
  <si>
    <t>4 723</t>
  </si>
  <si>
    <t>Foreign income derived from the National Research Foundation’s activities or operations per year</t>
  </si>
  <si>
    <t>R61.8m</t>
  </si>
  <si>
    <t>R63.8m</t>
  </si>
  <si>
    <t>R171.7m</t>
  </si>
  <si>
    <t>R248.3m</t>
  </si>
  <si>
    <t>R329.9m</t>
  </si>
  <si>
    <t>R330.5m</t>
  </si>
  <si>
    <t>Number of patient doses generated from radioisotopes produced by iThemba Labs per year</t>
  </si>
  <si>
    <t>147 000</t>
  </si>
  <si>
    <t>167 500</t>
  </si>
  <si>
    <t>225 000</t>
  </si>
  <si>
    <t>300 000</t>
  </si>
  <si>
    <t>350 000</t>
  </si>
  <si>
    <t>Number of active intellectual property products at the end of the relevant reporting period per year</t>
  </si>
  <si>
    <t>Number of technical/ policy briefs produced by the National Research Foundation per year</t>
  </si>
  <si>
    <t>1. No historical data available.</t>
  </si>
  <si>
    <t>Number of students and interns supported for formalised training per year</t>
  </si>
  <si>
    <t>Total revenue generated from space operation activities per year</t>
  </si>
  <si>
    <t>R100m</t>
  </si>
  <si>
    <t>R75.7m</t>
  </si>
  <si>
    <t>R69m</t>
  </si>
  <si>
    <t>R70m</t>
  </si>
  <si>
    <t>R72m</t>
  </si>
  <si>
    <t>R73m</t>
  </si>
  <si>
    <t>Number of joint initiatives undertaken through formal international partnerships per year</t>
  </si>
  <si>
    <t>Number of joint initiatives undertaken through formal national partnerships per year</t>
  </si>
  <si>
    <t>Number of awareness and training interventions to key users of space-related products and services per year</t>
  </si>
  <si>
    <t>Number of licensed or assigned technologies per year</t>
  </si>
  <si>
    <t>Provide technology development funding and support in strategic high-impact areas</t>
  </si>
  <si>
    <t>Number of successfully diffused technologies per year</t>
  </si>
  <si>
    <t>Number of products launched per year</t>
  </si>
  <si>
    <t>Total value leveraged through signed agreements entered into with other parties per year</t>
  </si>
  <si>
    <t>R1.37bn</t>
  </si>
  <si>
    <t>R239m</t>
  </si>
  <si>
    <t>R250m</t>
  </si>
  <si>
    <t>R275m</t>
  </si>
  <si>
    <t>R305m</t>
  </si>
  <si>
    <t>Number of honours, masters and postdoctoral students admitted within technology station activities per year</t>
  </si>
  <si>
    <t>Number of patents, publication outputs and knowledge-based products (such as prototypes, technology demonstrators and technology assistance packages) produced per year</t>
  </si>
  <si>
    <t xml:space="preserve">Number of existing, operational and functional technology platforms per year </t>
  </si>
  <si>
    <r>
      <t>–</t>
    </r>
    <r>
      <rPr>
        <vertAlign val="superscript"/>
        <sz val="6.5"/>
        <color rgb="FF000000"/>
        <rFont val="Calibri"/>
        <family val="2"/>
      </rPr>
      <t>1</t>
    </r>
    <r>
      <rPr>
        <vertAlign val="superscript"/>
        <sz val="8"/>
        <color rgb="FF000000"/>
        <rFont val="Calibri"/>
        <family val="2"/>
      </rPr>
      <t>­</t>
    </r>
  </si>
  <si>
    <r>
      <t>–</t>
    </r>
    <r>
      <rPr>
        <vertAlign val="superscript"/>
        <sz val="6.5"/>
        <color rgb="FF000000"/>
        <rFont val="Calibri"/>
        <family val="2"/>
      </rPr>
      <t>1</t>
    </r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</si>
  <si>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</si>
  <si>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_1</t>
  </si>
  <si>
    <t>Entity name</t>
  </si>
  <si>
    <t>Table name</t>
  </si>
  <si>
    <t xml:space="preserve"> Academy of Science of South Africa</t>
  </si>
  <si>
    <t xml:space="preserve"> Council for Scientific and Industrial Research</t>
  </si>
  <si>
    <t xml:space="preserve"> Human Sciences Research Council</t>
  </si>
  <si>
    <t xml:space="preserve"> National Research Foundation</t>
  </si>
  <si>
    <t xml:space="preserve"> South African National Space Agency</t>
  </si>
  <si>
    <t xml:space="preserve"> Technology Innovation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</si>
</sst>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sz val="6.5"/>
      <color rgb="FF000000"/>
      <name val="Calibri"/>
      <family val="2"/>
    </font>
    <font>
      <vertAlign val="superscript"/>
      <sz val="6.5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7.5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/>
  </cellStyleXfs>
  <cellXfs count="291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2" xfId="3" applyFont="1" applyBorder="1" applyAlignment="1">
      <alignment horizontal="left" vertical="top" wrapText="1"/>
    </xf>
    <xf numFmtId="168" fontId="9" fillId="0" borderId="2" xfId="4" applyNumberFormat="1" applyFont="1" applyBorder="1" applyAlignment="1">
      <alignment horizontal="right" vertical="top"/>
    </xf>
    <xf numFmtId="168" fontId="9" fillId="0" borderId="24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9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" fontId="11" fillId="0" borderId="15" xfId="4" applyNumberFormat="1" applyFont="1" applyBorder="1" applyAlignment="1">
      <alignment horizontal="left" vertical="top" wrapText="1"/>
    </xf>
    <xf numFmtId="168" fontId="9" fillId="0" borderId="16" xfId="4" applyNumberFormat="1" applyFont="1" applyBorder="1" applyAlignment="1">
      <alignment horizontal="right" vertical="top"/>
    </xf>
    <xf numFmtId="169" fontId="9" fillId="4" borderId="16" xfId="4" applyNumberFormat="1" applyFont="1" applyFill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9" fontId="9" fillId="4" borderId="24" xfId="4" applyNumberFormat="1" applyFont="1" applyFill="1" applyBorder="1" applyAlignment="1">
      <alignment horizontal="right" vertical="top"/>
    </xf>
    <xf numFmtId="169" fontId="9" fillId="4" borderId="25" xfId="4" applyNumberFormat="1" applyFont="1" applyFill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0" fontId="11" fillId="3" borderId="15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2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8" xfId="3" applyFont="1" applyBorder="1" applyAlignment="1">
      <alignment horizontal="left" vertical="top" wrapText="1"/>
    </xf>
    <xf numFmtId="169" fontId="10" fillId="4" borderId="13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4" xfId="4" applyNumberFormat="1" applyFont="1" applyFill="1" applyBorder="1" applyAlignment="1">
      <alignment horizontal="right" vertical="top"/>
    </xf>
    <xf numFmtId="168" fontId="13" fillId="0" borderId="10" xfId="4" applyNumberFormat="1" applyFont="1" applyBorder="1" applyAlignment="1">
      <alignment horizontal="right" vertical="top"/>
    </xf>
    <xf numFmtId="168" fontId="13" fillId="0" borderId="8" xfId="4" applyNumberFormat="1" applyFont="1" applyBorder="1" applyAlignment="1">
      <alignment horizontal="right" vertical="top"/>
    </xf>
    <xf numFmtId="168" fontId="13" fillId="0" borderId="9" xfId="4" applyNumberFormat="1" applyFont="1" applyBorder="1" applyAlignment="1">
      <alignment horizontal="right" vertical="top"/>
    </xf>
    <xf numFmtId="169" fontId="13" fillId="4" borderId="9" xfId="4" applyNumberFormat="1" applyFont="1" applyFill="1" applyBorder="1" applyAlignment="1">
      <alignment horizontal="right" vertical="top"/>
    </xf>
    <xf numFmtId="0" fontId="10" fillId="3" borderId="0" xfId="3" applyFont="1" applyFill="1" applyAlignment="1">
      <alignment horizontal="left" vertical="top" wrapText="1"/>
    </xf>
    <xf numFmtId="0" fontId="10" fillId="5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6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8" applyFont="1" applyBorder="1" applyAlignment="1">
      <alignment horizontal="left" wrapText="1"/>
    </xf>
    <xf numFmtId="0" fontId="14" fillId="0" borderId="24" xfId="8" applyFont="1" applyBorder="1" applyAlignment="1">
      <alignment horizontal="left" wrapText="1"/>
    </xf>
    <xf numFmtId="0" fontId="14" fillId="0" borderId="25" xfId="8" applyFont="1" applyBorder="1" applyAlignment="1">
      <alignment horizontal="left" wrapText="1"/>
    </xf>
    <xf numFmtId="0" fontId="14" fillId="0" borderId="5" xfId="8" applyFont="1" applyBorder="1" applyAlignment="1">
      <alignment horizontal="center" wrapText="1"/>
    </xf>
    <xf numFmtId="0" fontId="15" fillId="0" borderId="22" xfId="8" applyFont="1" applyBorder="1" applyAlignment="1">
      <alignment horizontal="left" vertical="top"/>
    </xf>
    <xf numFmtId="0" fontId="15" fillId="0" borderId="7" xfId="8" applyFont="1" applyBorder="1" applyAlignment="1">
      <alignment horizontal="left" vertical="top"/>
    </xf>
    <xf numFmtId="0" fontId="14" fillId="6" borderId="9" xfId="6" quotePrefix="1" applyFont="1" applyFill="1" applyBorder="1" applyAlignment="1">
      <alignment horizontal="right" vertical="top" wrapText="1"/>
    </xf>
    <xf numFmtId="0" fontId="14" fillId="6" borderId="10" xfId="6" quotePrefix="1" applyFont="1" applyFill="1" applyBorder="1" applyAlignment="1">
      <alignment horizontal="right" vertical="top" wrapText="1"/>
    </xf>
    <xf numFmtId="0" fontId="15" fillId="0" borderId="11" xfId="8" applyFont="1" applyBorder="1" applyAlignment="1">
      <alignment horizontal="left" vertical="top" wrapText="1" indent="1"/>
    </xf>
    <xf numFmtId="0" fontId="15" fillId="0" borderId="11" xfId="1" applyNumberFormat="1" applyFont="1" applyBorder="1" applyAlignment="1" applyProtection="1">
      <alignment horizontal="left" vertical="top" wrapText="1" indent="1"/>
    </xf>
    <xf numFmtId="0" fontId="15" fillId="0" borderId="10" xfId="1" applyNumberFormat="1" applyFont="1" applyBorder="1" applyAlignment="1" applyProtection="1">
      <alignment horizontal="left" vertical="top" wrapText="1" indent="1"/>
    </xf>
    <xf numFmtId="49" fontId="15" fillId="0" borderId="11" xfId="8" applyNumberFormat="1" applyFont="1" applyBorder="1" applyAlignment="1">
      <alignment horizontal="left" vertical="top" wrapText="1" indent="1"/>
    </xf>
    <xf numFmtId="0" fontId="7" fillId="0" borderId="2" xfId="9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10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10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6" xfId="10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8" fillId="0" borderId="26" xfId="12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8" fillId="0" borderId="30" xfId="12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19" fillId="3" borderId="0" xfId="12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0" fontId="12" fillId="3" borderId="7" xfId="0" applyFont="1" applyFill="1" applyBorder="1" applyAlignment="1">
      <alignment horizontal="left" vertical="top" wrapText="1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168" fontId="10" fillId="0" borderId="11" xfId="4" applyNumberFormat="1" applyFont="1" applyBorder="1" applyAlignment="1">
      <alignment horizontal="right" vertical="top"/>
    </xf>
    <xf numFmtId="0" fontId="15" fillId="0" borderId="20" xfId="8" applyFont="1" applyBorder="1" applyAlignment="1">
      <alignment horizontal="left" vertical="top" wrapText="1" indent="1"/>
    </xf>
    <xf numFmtId="0" fontId="15" fillId="0" borderId="22" xfId="8" applyFont="1" applyBorder="1" applyAlignment="1">
      <alignment horizontal="left" vertical="top" wrapText="1" indent="1"/>
    </xf>
    <xf numFmtId="0" fontId="15" fillId="0" borderId="11" xfId="1" applyNumberFormat="1" applyFont="1" applyBorder="1" applyAlignment="1" applyProtection="1">
      <alignment horizontal="right" vertical="top" wrapText="1" indent="1"/>
    </xf>
    <xf numFmtId="0" fontId="15" fillId="0" borderId="10" xfId="1" applyNumberFormat="1" applyFont="1" applyBorder="1" applyAlignment="1" applyProtection="1">
      <alignment horizontal="right" vertical="top" wrapText="1" indent="1"/>
    </xf>
    <xf numFmtId="0" fontId="15" fillId="0" borderId="2" xfId="9" applyFont="1" applyBorder="1"/>
    <xf numFmtId="0" fontId="14" fillId="6" borderId="19" xfId="6" quotePrefix="1" applyFont="1" applyFill="1" applyBorder="1" applyAlignment="1">
      <alignment horizontal="right" vertical="top" wrapText="1"/>
    </xf>
    <xf numFmtId="0" fontId="14" fillId="6" borderId="13" xfId="6" quotePrefix="1" applyFont="1" applyFill="1" applyBorder="1" applyAlignment="1">
      <alignment horizontal="right" vertical="top" wrapText="1"/>
    </xf>
    <xf numFmtId="0" fontId="7" fillId="0" borderId="0" xfId="9" applyFont="1"/>
    <xf numFmtId="0" fontId="20" fillId="0" borderId="5" xfId="0" applyFont="1" applyBorder="1" applyAlignment="1">
      <alignment horizontal="right" vertical="top" wrapText="1"/>
    </xf>
    <xf numFmtId="0" fontId="20" fillId="0" borderId="6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21" fillId="0" borderId="9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wrapText="1"/>
    </xf>
    <xf numFmtId="0" fontId="20" fillId="0" borderId="17" xfId="0" applyFont="1" applyBorder="1" applyAlignment="1">
      <alignment horizontal="right" vertical="top" wrapText="1"/>
    </xf>
    <xf numFmtId="0" fontId="15" fillId="0" borderId="26" xfId="8" applyFont="1" applyBorder="1" applyAlignment="1">
      <alignment horizontal="left" vertical="top"/>
    </xf>
    <xf numFmtId="0" fontId="15" fillId="0" borderId="0" xfId="8" applyFont="1" applyAlignment="1">
      <alignment horizontal="left" vertical="top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right" vertical="center" wrapText="1"/>
    </xf>
    <xf numFmtId="0" fontId="24" fillId="0" borderId="6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right" vertical="center" wrapText="1"/>
    </xf>
    <xf numFmtId="0" fontId="24" fillId="0" borderId="10" xfId="0" applyFont="1" applyBorder="1" applyAlignment="1">
      <alignment horizontal="right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right" vertical="center" wrapText="1"/>
    </xf>
    <xf numFmtId="0" fontId="24" fillId="0" borderId="17" xfId="0" applyFont="1" applyBorder="1" applyAlignment="1">
      <alignment horizontal="right" vertical="center" wrapText="1"/>
    </xf>
    <xf numFmtId="9" fontId="24" fillId="0" borderId="19" xfId="0" applyNumberFormat="1" applyFont="1" applyBorder="1" applyAlignment="1">
      <alignment horizontal="right" vertical="center" wrapText="1"/>
    </xf>
    <xf numFmtId="0" fontId="24" fillId="0" borderId="23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9" fontId="20" fillId="0" borderId="19" xfId="0" applyNumberFormat="1" applyFont="1" applyBorder="1" applyAlignment="1">
      <alignment horizontal="right" vertical="top" wrapText="1"/>
    </xf>
    <xf numFmtId="0" fontId="20" fillId="0" borderId="12" xfId="0" applyFont="1" applyBorder="1" applyAlignment="1">
      <alignment horizontal="right" vertical="top" wrapText="1"/>
    </xf>
    <xf numFmtId="0" fontId="20" fillId="0" borderId="23" xfId="0" applyFont="1" applyBorder="1" applyAlignment="1">
      <alignment horizontal="right" vertical="top" wrapText="1"/>
    </xf>
    <xf numFmtId="0" fontId="25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4" fillId="0" borderId="6" xfId="8" applyFont="1" applyBorder="1" applyAlignment="1">
      <alignment horizontal="center"/>
    </xf>
    <xf numFmtId="0" fontId="14" fillId="0" borderId="3" xfId="8" applyFont="1" applyBorder="1" applyAlignment="1">
      <alignment horizontal="center"/>
    </xf>
    <xf numFmtId="0" fontId="14" fillId="0" borderId="4" xfId="8" applyFont="1" applyBorder="1" applyAlignment="1">
      <alignment horizontal="center"/>
    </xf>
    <xf numFmtId="0" fontId="14" fillId="0" borderId="6" xfId="8" applyFont="1" applyBorder="1" applyAlignment="1">
      <alignment horizontal="center" wrapText="1"/>
    </xf>
    <xf numFmtId="0" fontId="14" fillId="0" borderId="3" xfId="8" applyFont="1" applyBorder="1" applyAlignment="1">
      <alignment horizontal="center" wrapText="1"/>
    </xf>
    <xf numFmtId="0" fontId="15" fillId="0" borderId="19" xfId="8" applyFont="1" applyBorder="1" applyAlignment="1">
      <alignment horizontal="left" vertical="center" wrapText="1" indent="1"/>
    </xf>
    <xf numFmtId="0" fontId="15" fillId="0" borderId="12" xfId="8" applyFont="1" applyBorder="1" applyAlignment="1">
      <alignment horizontal="left" vertical="center" wrapText="1" indent="1"/>
    </xf>
    <xf numFmtId="0" fontId="15" fillId="0" borderId="29" xfId="8" applyFont="1" applyBorder="1" applyAlignment="1">
      <alignment horizontal="left" vertical="center" wrapText="1" inden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0" fontId="24" fillId="0" borderId="9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9" fontId="24" fillId="0" borderId="9" xfId="0" applyNumberFormat="1" applyFont="1" applyBorder="1" applyAlignment="1">
      <alignment horizontal="right" vertical="center" wrapText="1"/>
    </xf>
    <xf numFmtId="9" fontId="24" fillId="0" borderId="10" xfId="0" applyNumberFormat="1" applyFont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top" wrapText="1"/>
    </xf>
    <xf numFmtId="9" fontId="20" fillId="0" borderId="9" xfId="0" applyNumberFormat="1" applyFont="1" applyBorder="1" applyAlignment="1">
      <alignment horizontal="right" vertical="top" wrapText="1"/>
    </xf>
    <xf numFmtId="9" fontId="20" fillId="0" borderId="10" xfId="0" applyNumberFormat="1" applyFont="1" applyBorder="1" applyAlignment="1">
      <alignment horizontal="right" vertical="top" wrapText="1"/>
    </xf>
    <xf numFmtId="0" fontId="20" fillId="0" borderId="9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right" vertical="top" wrapText="1"/>
    </xf>
    <xf numFmtId="0" fontId="20" fillId="0" borderId="11" xfId="0" applyFont="1" applyBorder="1" applyAlignment="1">
      <alignment horizontal="left" vertical="center" wrapText="1"/>
    </xf>
    <xf numFmtId="0" fontId="15" fillId="0" borderId="23" xfId="8" applyFont="1" applyBorder="1" applyAlignment="1">
      <alignment horizontal="left" vertical="center" wrapText="1" indent="1"/>
    </xf>
  </cellXfs>
  <cellStyles count="14">
    <cellStyle name="Comma" xfId="1" builtinId="3"/>
    <cellStyle name="Hyperlink" xfId="13" builtinId="8"/>
    <cellStyle name="Normal" xfId="0" builtinId="0"/>
    <cellStyle name="Normal 10" xfId="12"/>
    <cellStyle name="Normal 15" xfId="6"/>
    <cellStyle name="Normal 2 2 2" xfId="5"/>
    <cellStyle name="Normal_Book1 2" xfId="9"/>
    <cellStyle name="Normal_DBSA_PE30.2009N 2 2" xfId="3"/>
    <cellStyle name="Normal_DBSA_PE30.2009N 3 2" xfId="7"/>
    <cellStyle name="Normal_Link to db 2 2" xfId="4"/>
    <cellStyle name="Normal_Link to db 3 2" xfId="8"/>
    <cellStyle name="Normal_Revenue Tables 2 2 2" xfId="10"/>
    <cellStyle name="Percent" xfId="2" builtinId="5"/>
    <cellStyle name="Percent 2 2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25"/>
  <sheetViews>
    <sheetView showGridLines="0" tabSelected="1" workbookViewId="0">
      <selection activeCell="P12" sqref="P12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1" t="s">
        <v>265</v>
      </c>
      <c r="B1" s="131" t="s">
        <v>266</v>
      </c>
    </row>
    <row r="2" spans="1:2" x14ac:dyDescent="0.25">
      <c r="A2" t="s">
        <v>267</v>
      </c>
      <c r="B2" s="249" t="s">
        <v>0</v>
      </c>
    </row>
    <row r="3" spans="1:2" x14ac:dyDescent="0.25">
      <c r="B3" s="249" t="s">
        <v>21</v>
      </c>
    </row>
    <row r="4" spans="1:2" x14ac:dyDescent="0.25">
      <c r="B4" s="249" t="s">
        <v>66</v>
      </c>
    </row>
    <row r="5" spans="1:2" x14ac:dyDescent="0.25">
      <c r="B5" s="249" t="s">
        <v>73</v>
      </c>
    </row>
    <row r="6" spans="1:2" x14ac:dyDescent="0.25">
      <c r="A6" t="s">
        <v>268</v>
      </c>
      <c r="B6" s="249" t="s">
        <v>95</v>
      </c>
    </row>
    <row r="7" spans="1:2" x14ac:dyDescent="0.25">
      <c r="B7" s="249" t="s">
        <v>97</v>
      </c>
    </row>
    <row r="8" spans="1:2" x14ac:dyDescent="0.25">
      <c r="B8" s="249" t="s">
        <v>108</v>
      </c>
    </row>
    <row r="9" spans="1:2" x14ac:dyDescent="0.25">
      <c r="B9" s="249" t="s">
        <v>111</v>
      </c>
    </row>
    <row r="10" spans="1:2" x14ac:dyDescent="0.25">
      <c r="A10" t="s">
        <v>269</v>
      </c>
      <c r="B10" s="249" t="s">
        <v>114</v>
      </c>
    </row>
    <row r="11" spans="1:2" x14ac:dyDescent="0.25">
      <c r="B11" s="249" t="s">
        <v>116</v>
      </c>
    </row>
    <row r="12" spans="1:2" x14ac:dyDescent="0.25">
      <c r="B12" s="249" t="s">
        <v>119</v>
      </c>
    </row>
    <row r="13" spans="1:2" x14ac:dyDescent="0.25">
      <c r="B13" s="249" t="s">
        <v>120</v>
      </c>
    </row>
    <row r="14" spans="1:2" x14ac:dyDescent="0.25">
      <c r="A14" t="s">
        <v>270</v>
      </c>
      <c r="B14" s="249" t="s">
        <v>122</v>
      </c>
    </row>
    <row r="15" spans="1:2" x14ac:dyDescent="0.25">
      <c r="B15" s="249" t="s">
        <v>126</v>
      </c>
    </row>
    <row r="16" spans="1:2" x14ac:dyDescent="0.25">
      <c r="B16" s="249" t="s">
        <v>131</v>
      </c>
    </row>
    <row r="17" spans="1:2" x14ac:dyDescent="0.25">
      <c r="B17" s="249" t="s">
        <v>132</v>
      </c>
    </row>
    <row r="18" spans="1:2" x14ac:dyDescent="0.25">
      <c r="A18" t="s">
        <v>271</v>
      </c>
      <c r="B18" s="249" t="s">
        <v>134</v>
      </c>
    </row>
    <row r="19" spans="1:2" x14ac:dyDescent="0.25">
      <c r="B19" s="249" t="s">
        <v>139</v>
      </c>
    </row>
    <row r="20" spans="1:2" x14ac:dyDescent="0.25">
      <c r="B20" s="249" t="s">
        <v>141</v>
      </c>
    </row>
    <row r="21" spans="1:2" x14ac:dyDescent="0.25">
      <c r="B21" s="249" t="s">
        <v>142</v>
      </c>
    </row>
    <row r="22" spans="1:2" x14ac:dyDescent="0.25">
      <c r="A22" t="s">
        <v>272</v>
      </c>
      <c r="B22" s="249" t="s">
        <v>144</v>
      </c>
    </row>
    <row r="23" spans="1:2" x14ac:dyDescent="0.25">
      <c r="B23" s="249" t="s">
        <v>149</v>
      </c>
    </row>
    <row r="24" spans="1:2" x14ac:dyDescent="0.25">
      <c r="B24" s="249" t="s">
        <v>152</v>
      </c>
    </row>
    <row r="25" spans="1:2" x14ac:dyDescent="0.25">
      <c r="B25" s="249" t="s">
        <v>153</v>
      </c>
    </row>
  </sheetData>
  <hyperlinks>
    <hyperlink ref="B2" location="ASSAFFinancial!B2" display="ASSAFFinancial!B2"/>
    <hyperlink ref="B3" location="ASSAFFinancial!B11" display="ASSAFFinancial!B11"/>
    <hyperlink ref="B4" location="ASSAFPerfom!B2" display="ASSAFPerfom!B2"/>
    <hyperlink ref="B5" location="ASSAFPersonnel!B2" display="ASSAFPersonnel!B2"/>
    <hyperlink ref="B6" location="CSIRFinancial!B2" display="CSIRFinancial!B2"/>
    <hyperlink ref="B7" location="CSIRFinancial!B9" display="CSIRFinancial!B9"/>
    <hyperlink ref="B8" location="CSIRPerfom!B2" display="CSIRPerfom!B2"/>
    <hyperlink ref="B9" location="CSIRPersonnel!B2" display="CSIRPersonnel!B2"/>
    <hyperlink ref="B10" location="HSRCFinancial!B2" display="HSRCFinancial!B2"/>
    <hyperlink ref="B11" location="HSRCFinancial!B9" display="HSRCFinancial!B9"/>
    <hyperlink ref="B12" location="HSRCPerfom!B2" display="HSRCPerfom!B2"/>
    <hyperlink ref="B13" location="HSRCPersonnel!B2" display="HSRCPersonnel!B2"/>
    <hyperlink ref="B14" location="NRFFinancial!B2" display="NRFFinancial!B2"/>
    <hyperlink ref="B15" location="NRFFinancial!B11" display="NRFFinancial!B11"/>
    <hyperlink ref="B16" location="NRFPerfom!B2" display="NRFPerfom!B2"/>
    <hyperlink ref="B17" location="NRFPersonnel!B2" display="NRFPersonnel!B2"/>
    <hyperlink ref="B18" location="SANSAFinancial!B2" display="SANSAFinancial!B2"/>
    <hyperlink ref="B19" location="SANSAFinancial!B12" display="SANSAFinancial!B12"/>
    <hyperlink ref="B20" location="SANSAPerfom!B2" display="SANSAPerfom!B2"/>
    <hyperlink ref="B21" location="SANSAPersonnel!B2" display="SANSAPersonnel!B2"/>
    <hyperlink ref="B22" location="TIAFinancial!B2" display="TIAFinancial!B2"/>
    <hyperlink ref="B23" location="TIAFinancial!B12" display="TIAFinancial!B12"/>
    <hyperlink ref="B24" location="TIAPerfom!B2" display="TIAPerfom!B2"/>
    <hyperlink ref="B25" location="TIAPersonnel!B2" display="TIA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1"/>
  <sheetViews>
    <sheetView showGridLines="0" topLeftCell="A12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1" t="s">
        <v>65</v>
      </c>
      <c r="AB1">
        <f>SUMPRODUCT(LEN(B2)-LEN(SUBSTITUTE(B2,{1,2,3,4,5,6,7,8,9,0},"")))</f>
        <v>4</v>
      </c>
    </row>
    <row r="2" spans="2:28" x14ac:dyDescent="0.25">
      <c r="B2" s="250" t="s">
        <v>0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1" t="s">
        <v>11</v>
      </c>
      <c r="H4" s="252"/>
      <c r="I4" s="12" t="s">
        <v>12</v>
      </c>
      <c r="J4" s="12" t="s">
        <v>13</v>
      </c>
      <c r="K4" s="12" t="s">
        <v>14</v>
      </c>
      <c r="L4" s="251" t="s">
        <v>15</v>
      </c>
      <c r="M4" s="253"/>
    </row>
    <row r="5" spans="2:28" x14ac:dyDescent="0.25">
      <c r="B5" s="14" t="s">
        <v>16</v>
      </c>
      <c r="C5" s="15">
        <v>22.728000000000002</v>
      </c>
      <c r="D5" s="15">
        <v>16.771000000000001</v>
      </c>
      <c r="E5" s="15">
        <v>13.579000000000001</v>
      </c>
      <c r="F5" s="16">
        <v>12.807</v>
      </c>
      <c r="G5" s="17">
        <v>-0.17399999999999999</v>
      </c>
      <c r="H5" s="17">
        <v>0.432</v>
      </c>
      <c r="I5" s="15">
        <v>12.488</v>
      </c>
      <c r="J5" s="15">
        <v>12.989000000000001</v>
      </c>
      <c r="K5" s="15">
        <v>13.573</v>
      </c>
      <c r="L5" s="17">
        <v>0.02</v>
      </c>
      <c r="M5" s="18">
        <v>0.35299999999999998</v>
      </c>
    </row>
    <row r="6" spans="2:28" x14ac:dyDescent="0.25">
      <c r="B6" s="14" t="s">
        <v>17</v>
      </c>
      <c r="C6" s="15">
        <v>13.906000000000001</v>
      </c>
      <c r="D6" s="15">
        <v>6.8680000000000003</v>
      </c>
      <c r="E6" s="15">
        <v>4.8250000000000002</v>
      </c>
      <c r="F6" s="16">
        <v>6.431</v>
      </c>
      <c r="G6" s="17">
        <v>-0.22700000000000001</v>
      </c>
      <c r="H6" s="17">
        <v>0.20100000000000001</v>
      </c>
      <c r="I6" s="15">
        <v>6.5650000000000004</v>
      </c>
      <c r="J6" s="15">
        <v>6.8570000000000002</v>
      </c>
      <c r="K6" s="15">
        <v>7.165</v>
      </c>
      <c r="L6" s="17">
        <v>3.6999999999999998E-2</v>
      </c>
      <c r="M6" s="19">
        <v>0.184</v>
      </c>
    </row>
    <row r="7" spans="2:28" x14ac:dyDescent="0.25">
      <c r="B7" s="14" t="s">
        <v>18</v>
      </c>
      <c r="C7" s="15">
        <v>6.0449999999999999</v>
      </c>
      <c r="D7" s="15">
        <v>3.2559999999999998</v>
      </c>
      <c r="E7" s="15">
        <v>2.597</v>
      </c>
      <c r="F7" s="16">
        <v>4.7629999999999999</v>
      </c>
      <c r="G7" s="17">
        <v>-7.5999999999999998E-2</v>
      </c>
      <c r="H7" s="17">
        <v>0.107</v>
      </c>
      <c r="I7" s="15">
        <v>4.8239999999999998</v>
      </c>
      <c r="J7" s="15">
        <v>5.0380000000000003</v>
      </c>
      <c r="K7" s="15">
        <v>5.2640000000000002</v>
      </c>
      <c r="L7" s="17">
        <v>3.4000000000000002E-2</v>
      </c>
      <c r="M7" s="19">
        <v>0.13500000000000001</v>
      </c>
    </row>
    <row r="8" spans="2:28" x14ac:dyDescent="0.25">
      <c r="B8" s="14" t="s">
        <v>19</v>
      </c>
      <c r="C8" s="15">
        <v>10.484999999999999</v>
      </c>
      <c r="D8" s="15">
        <v>8.1750000000000007</v>
      </c>
      <c r="E8" s="15">
        <v>8.52</v>
      </c>
      <c r="F8" s="16">
        <v>11.489000000000001</v>
      </c>
      <c r="G8" s="17">
        <v>3.1E-2</v>
      </c>
      <c r="H8" s="17">
        <v>0.26100000000000001</v>
      </c>
      <c r="I8" s="15">
        <v>11.747</v>
      </c>
      <c r="J8" s="15">
        <v>12.27</v>
      </c>
      <c r="K8" s="15">
        <v>12.819000000000001</v>
      </c>
      <c r="L8" s="17">
        <v>3.6999999999999998E-2</v>
      </c>
      <c r="M8" s="19">
        <v>0.32800000000000001</v>
      </c>
    </row>
    <row r="9" spans="2:28" x14ac:dyDescent="0.25">
      <c r="B9" s="20" t="s">
        <v>20</v>
      </c>
      <c r="C9" s="21">
        <v>53.164000000000001</v>
      </c>
      <c r="D9" s="21">
        <v>35.070000000000007</v>
      </c>
      <c r="E9" s="21">
        <v>29.521000000000001</v>
      </c>
      <c r="F9" s="22">
        <v>35.489999999999995</v>
      </c>
      <c r="G9" s="23">
        <v>-0.126</v>
      </c>
      <c r="H9" s="24">
        <v>1</v>
      </c>
      <c r="I9" s="21">
        <v>35.624000000000002</v>
      </c>
      <c r="J9" s="21">
        <v>37.153999999999996</v>
      </c>
      <c r="K9" s="21">
        <v>38.820999999999998</v>
      </c>
      <c r="L9" s="25">
        <v>0.03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0" t="s">
        <v>21</v>
      </c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</row>
    <row r="12" spans="2:28" ht="46.5" x14ac:dyDescent="0.25">
      <c r="B12" s="29" t="s">
        <v>22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54" t="s">
        <v>11</v>
      </c>
      <c r="H13" s="255"/>
      <c r="I13" s="40" t="s">
        <v>12</v>
      </c>
      <c r="J13" s="40" t="s">
        <v>13</v>
      </c>
      <c r="K13" s="40" t="s">
        <v>14</v>
      </c>
      <c r="L13" s="254" t="s">
        <v>15</v>
      </c>
      <c r="M13" s="256"/>
    </row>
    <row r="14" spans="2:28" x14ac:dyDescent="0.25">
      <c r="B14" s="42" t="s">
        <v>23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24</v>
      </c>
      <c r="C15" s="49">
        <v>2.7399999999999998</v>
      </c>
      <c r="D15" s="49">
        <v>1.5760000000000001</v>
      </c>
      <c r="E15" s="49">
        <v>1.6240000000000001</v>
      </c>
      <c r="F15" s="50">
        <v>1.651</v>
      </c>
      <c r="G15" s="51">
        <v>-0.155</v>
      </c>
      <c r="H15" s="51">
        <v>4.5999999999999999E-2</v>
      </c>
      <c r="I15" s="49">
        <v>1.6539999999999999</v>
      </c>
      <c r="J15" s="49">
        <v>1.6579999999999999</v>
      </c>
      <c r="K15" s="49">
        <v>1.7350000000000001</v>
      </c>
      <c r="L15" s="51">
        <v>1.7000000000000001E-2</v>
      </c>
      <c r="M15" s="52">
        <v>4.5999999999999999E-2</v>
      </c>
    </row>
    <row r="16" spans="2:28" ht="18" x14ac:dyDescent="0.25">
      <c r="B16" s="53" t="s">
        <v>25</v>
      </c>
      <c r="C16" s="54">
        <v>0.53300000000000003</v>
      </c>
      <c r="D16" s="55">
        <v>0.46099999999999997</v>
      </c>
      <c r="E16" s="56">
        <v>0.48500000000000004</v>
      </c>
      <c r="F16" s="56">
        <v>0.41099999999999998</v>
      </c>
      <c r="G16" s="57">
        <v>-8.3000000000000004E-2</v>
      </c>
      <c r="H16" s="57">
        <v>1.2E-2</v>
      </c>
      <c r="I16" s="55">
        <v>0.41399999999999998</v>
      </c>
      <c r="J16" s="55">
        <v>0.41799999999999998</v>
      </c>
      <c r="K16" s="56">
        <v>0.435</v>
      </c>
      <c r="L16" s="57">
        <v>1.9E-2</v>
      </c>
      <c r="M16" s="57">
        <v>1.0999999999999999E-2</v>
      </c>
    </row>
    <row r="17" spans="2:13" x14ac:dyDescent="0.25">
      <c r="B17" s="53" t="s">
        <v>26</v>
      </c>
      <c r="C17" s="58">
        <v>2.2069999999999999</v>
      </c>
      <c r="D17" s="59">
        <v>1.115</v>
      </c>
      <c r="E17" s="60">
        <v>1.139</v>
      </c>
      <c r="F17" s="60">
        <v>1.24</v>
      </c>
      <c r="G17" s="61">
        <v>-0.17499999999999999</v>
      </c>
      <c r="H17" s="61">
        <v>3.4000000000000002E-2</v>
      </c>
      <c r="I17" s="59">
        <v>1.24</v>
      </c>
      <c r="J17" s="59">
        <v>1.24</v>
      </c>
      <c r="K17" s="60">
        <v>1.3</v>
      </c>
      <c r="L17" s="61">
        <v>1.6E-2</v>
      </c>
      <c r="M17" s="61">
        <v>3.4000000000000002E-2</v>
      </c>
    </row>
    <row r="18" spans="2:13" x14ac:dyDescent="0.25">
      <c r="B18" s="62" t="s">
        <v>27</v>
      </c>
      <c r="C18" s="49">
        <v>50.469000000000001</v>
      </c>
      <c r="D18" s="49">
        <v>34.055</v>
      </c>
      <c r="E18" s="49">
        <v>36.999000000000002</v>
      </c>
      <c r="F18" s="63">
        <v>33.838999999999999</v>
      </c>
      <c r="G18" s="64">
        <v>-0.125</v>
      </c>
      <c r="H18" s="64">
        <v>0.95399999999999996</v>
      </c>
      <c r="I18" s="49">
        <v>33.97</v>
      </c>
      <c r="J18" s="49">
        <v>35.496000000000002</v>
      </c>
      <c r="K18" s="49">
        <v>37.085999999999999</v>
      </c>
      <c r="L18" s="64">
        <v>3.1E-2</v>
      </c>
      <c r="M18" s="65">
        <v>0.95399999999999996</v>
      </c>
    </row>
    <row r="19" spans="2:13" x14ac:dyDescent="0.25">
      <c r="B19" s="66" t="s">
        <v>28</v>
      </c>
      <c r="C19" s="67">
        <v>53.209000000000003</v>
      </c>
      <c r="D19" s="67">
        <v>35.631</v>
      </c>
      <c r="E19" s="68">
        <v>38.623000000000005</v>
      </c>
      <c r="F19" s="68">
        <v>35.49</v>
      </c>
      <c r="G19" s="69">
        <v>-0.126</v>
      </c>
      <c r="H19" s="69">
        <v>1</v>
      </c>
      <c r="I19" s="67">
        <v>35.623999999999995</v>
      </c>
      <c r="J19" s="67">
        <v>37.154000000000003</v>
      </c>
      <c r="K19" s="68">
        <v>38.820999999999998</v>
      </c>
      <c r="L19" s="69">
        <v>0.03</v>
      </c>
      <c r="M19" s="70">
        <v>1</v>
      </c>
    </row>
    <row r="20" spans="2:13" x14ac:dyDescent="0.25">
      <c r="B20" s="42" t="s">
        <v>29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25">
      <c r="B21" s="42" t="s">
        <v>30</v>
      </c>
      <c r="C21" s="49">
        <v>53.164000000000001</v>
      </c>
      <c r="D21" s="49">
        <v>35.07</v>
      </c>
      <c r="E21" s="49">
        <v>29.521000000000001</v>
      </c>
      <c r="F21" s="50">
        <v>35.489999999999995</v>
      </c>
      <c r="G21" s="75">
        <v>-0.126</v>
      </c>
      <c r="H21" s="75">
        <v>1</v>
      </c>
      <c r="I21" s="49">
        <v>35.623999999999995</v>
      </c>
      <c r="J21" s="49">
        <v>37.153999999999996</v>
      </c>
      <c r="K21" s="49">
        <v>38.820999999999998</v>
      </c>
      <c r="L21" s="75">
        <v>0.03</v>
      </c>
      <c r="M21" s="76">
        <v>1</v>
      </c>
    </row>
    <row r="22" spans="2:13" x14ac:dyDescent="0.25">
      <c r="B22" s="53" t="s">
        <v>31</v>
      </c>
      <c r="C22" s="54">
        <v>28.297000000000001</v>
      </c>
      <c r="D22" s="55">
        <v>26.928000000000001</v>
      </c>
      <c r="E22" s="56">
        <v>20.783000000000001</v>
      </c>
      <c r="F22" s="56">
        <v>18.806999999999999</v>
      </c>
      <c r="G22" s="57">
        <v>-0.127</v>
      </c>
      <c r="H22" s="57">
        <v>0.63400000000000001</v>
      </c>
      <c r="I22" s="55">
        <v>18.806999999999999</v>
      </c>
      <c r="J22" s="55">
        <v>19.643999999999998</v>
      </c>
      <c r="K22" s="56">
        <v>19.643999999999998</v>
      </c>
      <c r="L22" s="57">
        <v>1.4999999999999999E-2</v>
      </c>
      <c r="M22" s="57">
        <v>0.52300000000000002</v>
      </c>
    </row>
    <row r="23" spans="2:13" x14ac:dyDescent="0.25">
      <c r="B23" s="53" t="s">
        <v>32</v>
      </c>
      <c r="C23" s="77">
        <v>24.67</v>
      </c>
      <c r="D23" s="78">
        <v>7.9649999999999999</v>
      </c>
      <c r="E23" s="79">
        <v>8.59</v>
      </c>
      <c r="F23" s="79">
        <v>16.683</v>
      </c>
      <c r="G23" s="80">
        <v>-0.122</v>
      </c>
      <c r="H23" s="80">
        <v>0.36299999999999999</v>
      </c>
      <c r="I23" s="78">
        <v>16.817</v>
      </c>
      <c r="J23" s="78">
        <v>17.510000000000002</v>
      </c>
      <c r="K23" s="79">
        <v>19.177</v>
      </c>
      <c r="L23" s="80">
        <v>4.8000000000000001E-2</v>
      </c>
      <c r="M23" s="80">
        <v>0.47699999999999998</v>
      </c>
    </row>
    <row r="24" spans="2:13" x14ac:dyDescent="0.25">
      <c r="B24" s="53" t="s">
        <v>33</v>
      </c>
      <c r="C24" s="58">
        <v>0.19700000000000001</v>
      </c>
      <c r="D24" s="59">
        <v>0.17699999999999999</v>
      </c>
      <c r="E24" s="60">
        <v>0.14799999999999999</v>
      </c>
      <c r="F24" s="60">
        <v>0</v>
      </c>
      <c r="G24" s="61">
        <v>-1</v>
      </c>
      <c r="H24" s="61">
        <v>3.0000000000000001E-3</v>
      </c>
      <c r="I24" s="59">
        <v>0</v>
      </c>
      <c r="J24" s="59">
        <v>0</v>
      </c>
      <c r="K24" s="60">
        <v>0</v>
      </c>
      <c r="L24" s="61">
        <v>0</v>
      </c>
      <c r="M24" s="61">
        <v>0</v>
      </c>
    </row>
    <row r="25" spans="2:13" x14ac:dyDescent="0.25">
      <c r="B25" s="66" t="s">
        <v>34</v>
      </c>
      <c r="C25" s="81">
        <v>53.164000000000001</v>
      </c>
      <c r="D25" s="81">
        <v>35.07</v>
      </c>
      <c r="E25" s="82">
        <v>29.521000000000001</v>
      </c>
      <c r="F25" s="82">
        <v>35.489999999999995</v>
      </c>
      <c r="G25" s="69">
        <v>-0.126</v>
      </c>
      <c r="H25" s="69">
        <v>1</v>
      </c>
      <c r="I25" s="81">
        <v>35.623999999999995</v>
      </c>
      <c r="J25" s="81">
        <v>37.153999999999996</v>
      </c>
      <c r="K25" s="82">
        <v>38.820999999999998</v>
      </c>
      <c r="L25" s="69">
        <v>0.03</v>
      </c>
      <c r="M25" s="70">
        <v>1</v>
      </c>
    </row>
    <row r="26" spans="2:13" x14ac:dyDescent="0.25">
      <c r="B26" s="83" t="s">
        <v>35</v>
      </c>
      <c r="C26" s="84">
        <v>0</v>
      </c>
      <c r="D26" s="84">
        <v>0</v>
      </c>
      <c r="E26" s="85">
        <v>9.1</v>
      </c>
      <c r="F26" s="85">
        <v>0</v>
      </c>
      <c r="G26" s="86">
        <v>0</v>
      </c>
      <c r="H26" s="86"/>
      <c r="I26" s="84">
        <v>0</v>
      </c>
      <c r="J26" s="84">
        <v>0</v>
      </c>
      <c r="K26" s="85">
        <v>0</v>
      </c>
      <c r="L26" s="86">
        <v>0</v>
      </c>
      <c r="M26" s="87"/>
    </row>
    <row r="27" spans="2:13" x14ac:dyDescent="0.25">
      <c r="B27" s="42"/>
      <c r="C27" s="78"/>
      <c r="D27" s="78"/>
      <c r="E27" s="78"/>
      <c r="F27" s="78"/>
      <c r="G27" s="88"/>
      <c r="H27" s="88"/>
      <c r="I27" s="78"/>
      <c r="J27" s="78"/>
      <c r="K27" s="78"/>
      <c r="L27" s="88"/>
      <c r="M27" s="89"/>
    </row>
    <row r="28" spans="2:13" x14ac:dyDescent="0.25">
      <c r="B28" s="90" t="s">
        <v>36</v>
      </c>
      <c r="C28" s="78"/>
      <c r="D28" s="78"/>
      <c r="E28" s="78"/>
      <c r="F28" s="78"/>
      <c r="G28" s="91"/>
      <c r="H28" s="91"/>
      <c r="I28" s="78"/>
      <c r="J28" s="78"/>
      <c r="K28" s="78"/>
      <c r="L28" s="91"/>
      <c r="M28" s="91"/>
    </row>
    <row r="29" spans="2:13" ht="18" x14ac:dyDescent="0.25">
      <c r="B29" s="92" t="s">
        <v>37</v>
      </c>
      <c r="C29" s="93">
        <v>2.1799999999999997</v>
      </c>
      <c r="D29" s="93">
        <v>0.66400000000000148</v>
      </c>
      <c r="E29" s="93">
        <v>8.2319999999999993</v>
      </c>
      <c r="F29" s="94">
        <v>0.11500000000000199</v>
      </c>
      <c r="G29" s="51">
        <v>-0.625</v>
      </c>
      <c r="H29" s="51">
        <v>1</v>
      </c>
      <c r="I29" s="93">
        <v>0</v>
      </c>
      <c r="J29" s="93">
        <v>0</v>
      </c>
      <c r="K29" s="95">
        <v>0</v>
      </c>
      <c r="L29" s="51">
        <v>-1</v>
      </c>
      <c r="M29" s="52">
        <v>0</v>
      </c>
    </row>
    <row r="30" spans="2:13" x14ac:dyDescent="0.25">
      <c r="B30" s="96" t="s">
        <v>38</v>
      </c>
      <c r="C30" s="78"/>
      <c r="D30" s="78"/>
      <c r="E30" s="78"/>
      <c r="F30" s="97"/>
      <c r="G30" s="51"/>
      <c r="H30" s="51"/>
      <c r="I30" s="78"/>
      <c r="J30" s="78"/>
      <c r="K30" s="78"/>
      <c r="L30" s="51"/>
      <c r="M30" s="52"/>
    </row>
    <row r="31" spans="2:13" x14ac:dyDescent="0.25">
      <c r="B31" s="96" t="s">
        <v>39</v>
      </c>
      <c r="C31" s="49">
        <v>2.105</v>
      </c>
      <c r="D31" s="49">
        <v>1.9379999999999997</v>
      </c>
      <c r="E31" s="49">
        <v>1.716</v>
      </c>
      <c r="F31" s="50">
        <v>1.65</v>
      </c>
      <c r="G31" s="51">
        <v>-7.8E-2</v>
      </c>
      <c r="H31" s="51">
        <v>4.5999999999999999E-2</v>
      </c>
      <c r="I31" s="49">
        <v>1.6539999999999999</v>
      </c>
      <c r="J31" s="49">
        <v>1.6579999999999999</v>
      </c>
      <c r="K31" s="49">
        <v>1.7350000000000001</v>
      </c>
      <c r="L31" s="51">
        <v>1.7000000000000001E-2</v>
      </c>
      <c r="M31" s="52">
        <v>4.5999999999999999E-2</v>
      </c>
    </row>
    <row r="32" spans="2:13" ht="18" x14ac:dyDescent="0.25">
      <c r="B32" s="98" t="s">
        <v>40</v>
      </c>
      <c r="C32" s="54">
        <v>0.66300000000000003</v>
      </c>
      <c r="D32" s="55">
        <v>0.91699999999999993</v>
      </c>
      <c r="E32" s="55">
        <v>0.69</v>
      </c>
      <c r="F32" s="99">
        <v>0.44999999999999996</v>
      </c>
      <c r="G32" s="57">
        <v>-0.121</v>
      </c>
      <c r="H32" s="57">
        <v>1.7000000000000001E-2</v>
      </c>
      <c r="I32" s="55">
        <v>0.45399999999999996</v>
      </c>
      <c r="J32" s="55">
        <v>0.45799999999999996</v>
      </c>
      <c r="K32" s="56">
        <v>0.435</v>
      </c>
      <c r="L32" s="57">
        <v>-1.0999999999999999E-2</v>
      </c>
      <c r="M32" s="57">
        <v>1.2E-2</v>
      </c>
    </row>
    <row r="33" spans="2:13" x14ac:dyDescent="0.25">
      <c r="B33" s="98" t="s">
        <v>41</v>
      </c>
      <c r="C33" s="77">
        <v>0.14499999999999999</v>
      </c>
      <c r="D33" s="78">
        <v>9.4E-2</v>
      </c>
      <c r="E33" s="78">
        <v>0.03</v>
      </c>
      <c r="F33" s="97">
        <v>0.04</v>
      </c>
      <c r="G33" s="80">
        <v>-0.34899999999999998</v>
      </c>
      <c r="H33" s="80">
        <v>2E-3</v>
      </c>
      <c r="I33" s="78">
        <v>0.04</v>
      </c>
      <c r="J33" s="78">
        <v>0.04</v>
      </c>
      <c r="K33" s="79">
        <v>0</v>
      </c>
      <c r="L33" s="80">
        <v>-1</v>
      </c>
      <c r="M33" s="80">
        <v>1E-3</v>
      </c>
    </row>
    <row r="34" spans="2:13" x14ac:dyDescent="0.25">
      <c r="B34" s="98" t="s">
        <v>42</v>
      </c>
      <c r="C34" s="58">
        <v>1.4419999999999999</v>
      </c>
      <c r="D34" s="59">
        <v>1.0209999999999999</v>
      </c>
      <c r="E34" s="59">
        <v>1.026</v>
      </c>
      <c r="F34" s="100">
        <v>1.2</v>
      </c>
      <c r="G34" s="61">
        <v>-5.8999999999999997E-2</v>
      </c>
      <c r="H34" s="61">
        <v>2.9000000000000001E-2</v>
      </c>
      <c r="I34" s="59">
        <v>1.2</v>
      </c>
      <c r="J34" s="59">
        <v>1.2</v>
      </c>
      <c r="K34" s="60">
        <v>1.3</v>
      </c>
      <c r="L34" s="61">
        <v>2.7E-2</v>
      </c>
      <c r="M34" s="61">
        <v>3.3000000000000002E-2</v>
      </c>
    </row>
    <row r="35" spans="2:13" x14ac:dyDescent="0.25">
      <c r="B35" s="96" t="s">
        <v>27</v>
      </c>
      <c r="C35" s="49">
        <v>50.478999999999999</v>
      </c>
      <c r="D35" s="49">
        <v>34.683999999999997</v>
      </c>
      <c r="E35" s="49">
        <v>37.585999999999999</v>
      </c>
      <c r="F35" s="50">
        <v>33.838999999999999</v>
      </c>
      <c r="G35" s="51">
        <v>-0.125</v>
      </c>
      <c r="H35" s="51">
        <v>0.95399999999999996</v>
      </c>
      <c r="I35" s="49">
        <v>33.97</v>
      </c>
      <c r="J35" s="49">
        <v>35.496000000000002</v>
      </c>
      <c r="K35" s="49">
        <v>37.085999999999999</v>
      </c>
      <c r="L35" s="51">
        <v>3.1E-2</v>
      </c>
      <c r="M35" s="52">
        <v>0.95399999999999996</v>
      </c>
    </row>
    <row r="36" spans="2:13" x14ac:dyDescent="0.25">
      <c r="B36" s="101" t="s">
        <v>43</v>
      </c>
      <c r="C36" s="81">
        <v>52.583999999999996</v>
      </c>
      <c r="D36" s="81">
        <v>36.622</v>
      </c>
      <c r="E36" s="81">
        <v>39.302</v>
      </c>
      <c r="F36" s="102">
        <v>35.488999999999997</v>
      </c>
      <c r="G36" s="103">
        <v>-0.123</v>
      </c>
      <c r="H36" s="103">
        <v>1</v>
      </c>
      <c r="I36" s="81">
        <v>35.623999999999995</v>
      </c>
      <c r="J36" s="81">
        <v>37.154000000000003</v>
      </c>
      <c r="K36" s="82">
        <v>38.820999999999998</v>
      </c>
      <c r="L36" s="103">
        <v>0.03</v>
      </c>
      <c r="M36" s="104">
        <v>1</v>
      </c>
    </row>
    <row r="37" spans="2:13" x14ac:dyDescent="0.25">
      <c r="B37" s="105" t="s">
        <v>44</v>
      </c>
      <c r="C37" s="71"/>
      <c r="D37" s="71"/>
      <c r="E37" s="71"/>
      <c r="F37" s="72"/>
      <c r="G37" s="106"/>
      <c r="H37" s="106"/>
      <c r="I37" s="71"/>
      <c r="J37" s="71"/>
      <c r="K37" s="71"/>
      <c r="L37" s="106"/>
      <c r="M37" s="107"/>
    </row>
    <row r="38" spans="2:13" x14ac:dyDescent="0.25">
      <c r="B38" s="96" t="s">
        <v>45</v>
      </c>
      <c r="C38" s="49">
        <v>50.403999999999996</v>
      </c>
      <c r="D38" s="49">
        <v>35.957999999999998</v>
      </c>
      <c r="E38" s="49">
        <v>31.07</v>
      </c>
      <c r="F38" s="50">
        <v>35.373999999999995</v>
      </c>
      <c r="G38" s="51">
        <v>-0.111</v>
      </c>
      <c r="H38" s="51">
        <v>1</v>
      </c>
      <c r="I38" s="49">
        <v>35.623999999999995</v>
      </c>
      <c r="J38" s="49">
        <v>37.153999999999996</v>
      </c>
      <c r="K38" s="49">
        <v>38.820999999999998</v>
      </c>
      <c r="L38" s="51">
        <v>3.1E-2</v>
      </c>
      <c r="M38" s="52">
        <v>1</v>
      </c>
    </row>
    <row r="39" spans="2:13" x14ac:dyDescent="0.25">
      <c r="B39" s="98" t="s">
        <v>31</v>
      </c>
      <c r="C39" s="54">
        <v>28.216999999999999</v>
      </c>
      <c r="D39" s="55">
        <v>26.928000000000001</v>
      </c>
      <c r="E39" s="55">
        <v>20.783999999999999</v>
      </c>
      <c r="F39" s="99">
        <v>18.806999999999999</v>
      </c>
      <c r="G39" s="57">
        <v>-0.126</v>
      </c>
      <c r="H39" s="57">
        <v>0.627</v>
      </c>
      <c r="I39" s="55">
        <v>18.806999999999999</v>
      </c>
      <c r="J39" s="55">
        <v>19.643999999999998</v>
      </c>
      <c r="K39" s="56">
        <v>19.643999999999998</v>
      </c>
      <c r="L39" s="57">
        <v>1.4999999999999999E-2</v>
      </c>
      <c r="M39" s="57">
        <v>0.52400000000000002</v>
      </c>
    </row>
    <row r="40" spans="2:13" x14ac:dyDescent="0.25">
      <c r="B40" s="98" t="s">
        <v>32</v>
      </c>
      <c r="C40" s="58">
        <v>22.187000000000001</v>
      </c>
      <c r="D40" s="59">
        <v>9.0299999999999994</v>
      </c>
      <c r="E40" s="59">
        <v>10.286</v>
      </c>
      <c r="F40" s="100">
        <v>16.567</v>
      </c>
      <c r="G40" s="61">
        <v>-9.2999999999999999E-2</v>
      </c>
      <c r="H40" s="61">
        <v>0.373</v>
      </c>
      <c r="I40" s="59">
        <v>16.817</v>
      </c>
      <c r="J40" s="59">
        <v>17.510000000000002</v>
      </c>
      <c r="K40" s="60">
        <v>19.177</v>
      </c>
      <c r="L40" s="61">
        <v>0.05</v>
      </c>
      <c r="M40" s="61">
        <v>0.47599999999999998</v>
      </c>
    </row>
    <row r="41" spans="2:13" x14ac:dyDescent="0.25">
      <c r="B41" s="101" t="s">
        <v>46</v>
      </c>
      <c r="C41" s="81">
        <v>50.403999999999996</v>
      </c>
      <c r="D41" s="81">
        <v>35.957999999999998</v>
      </c>
      <c r="E41" s="81">
        <v>31.07</v>
      </c>
      <c r="F41" s="102">
        <v>35.373999999999995</v>
      </c>
      <c r="G41" s="103">
        <v>-0.111</v>
      </c>
      <c r="H41" s="103">
        <v>1</v>
      </c>
      <c r="I41" s="81">
        <v>35.623999999999995</v>
      </c>
      <c r="J41" s="81">
        <v>37.153999999999996</v>
      </c>
      <c r="K41" s="82">
        <v>38.820999999999998</v>
      </c>
      <c r="L41" s="103">
        <v>3.1E-2</v>
      </c>
      <c r="M41" s="104">
        <v>1</v>
      </c>
    </row>
    <row r="42" spans="2:13" ht="18" x14ac:dyDescent="0.25">
      <c r="B42" s="96" t="s">
        <v>47</v>
      </c>
      <c r="C42" s="49">
        <v>-0.97399999999999998</v>
      </c>
      <c r="D42" s="49">
        <v>-0.875</v>
      </c>
      <c r="E42" s="49">
        <v>-1.2549999999999999</v>
      </c>
      <c r="F42" s="50">
        <v>-0.8</v>
      </c>
      <c r="G42" s="51">
        <v>-6.3E-2</v>
      </c>
      <c r="H42" s="51">
        <v>1</v>
      </c>
      <c r="I42" s="49">
        <v>-0.8</v>
      </c>
      <c r="J42" s="49">
        <v>-0.8</v>
      </c>
      <c r="K42" s="108">
        <v>0</v>
      </c>
      <c r="L42" s="51">
        <v>-1</v>
      </c>
      <c r="M42" s="52">
        <v>0</v>
      </c>
    </row>
    <row r="43" spans="2:13" ht="18" x14ac:dyDescent="0.25">
      <c r="B43" s="98" t="s">
        <v>48</v>
      </c>
      <c r="C43" s="54">
        <v>-1.2999999999999999E-2</v>
      </c>
      <c r="D43" s="55">
        <v>-8.1000000000000003E-2</v>
      </c>
      <c r="E43" s="55">
        <v>-0.56899999999999995</v>
      </c>
      <c r="F43" s="99">
        <v>-0.3</v>
      </c>
      <c r="G43" s="57">
        <v>1.847</v>
      </c>
      <c r="H43" s="57">
        <v>0.23400000000000001</v>
      </c>
      <c r="I43" s="55">
        <v>-0.3</v>
      </c>
      <c r="J43" s="55">
        <v>-0.3</v>
      </c>
      <c r="K43" s="55">
        <v>0</v>
      </c>
      <c r="L43" s="57">
        <v>-1</v>
      </c>
      <c r="M43" s="57">
        <v>0</v>
      </c>
    </row>
    <row r="44" spans="2:13" ht="18" x14ac:dyDescent="0.25">
      <c r="B44" s="98" t="s">
        <v>49</v>
      </c>
      <c r="C44" s="58">
        <v>-0.96099999999999997</v>
      </c>
      <c r="D44" s="59">
        <v>-0.79400000000000004</v>
      </c>
      <c r="E44" s="59">
        <v>-0.68600000000000005</v>
      </c>
      <c r="F44" s="100">
        <v>-0.5</v>
      </c>
      <c r="G44" s="61">
        <v>-0.19600000000000001</v>
      </c>
      <c r="H44" s="61">
        <v>0.76600000000000001</v>
      </c>
      <c r="I44" s="59">
        <v>-0.5</v>
      </c>
      <c r="J44" s="59">
        <v>-0.5</v>
      </c>
      <c r="K44" s="59">
        <v>0</v>
      </c>
      <c r="L44" s="61">
        <v>-1</v>
      </c>
      <c r="M44" s="61">
        <v>0</v>
      </c>
    </row>
    <row r="45" spans="2:13" ht="18" x14ac:dyDescent="0.25">
      <c r="B45" s="109" t="s">
        <v>50</v>
      </c>
      <c r="C45" s="110">
        <v>1.2059999999999997</v>
      </c>
      <c r="D45" s="110">
        <v>-0.21099999999999852</v>
      </c>
      <c r="E45" s="110">
        <v>6.9769999999999994</v>
      </c>
      <c r="F45" s="111">
        <v>-0.68499999999999805</v>
      </c>
      <c r="G45" s="112">
        <v>-1.8280000000000001</v>
      </c>
      <c r="H45" s="112">
        <v>5.8000000000000003E-2</v>
      </c>
      <c r="I45" s="110">
        <v>-0.8</v>
      </c>
      <c r="J45" s="110">
        <v>-0.8</v>
      </c>
      <c r="K45" s="113">
        <v>0</v>
      </c>
      <c r="L45" s="112">
        <v>-1</v>
      </c>
      <c r="M45" s="114">
        <v>-1.6E-2</v>
      </c>
    </row>
    <row r="46" spans="2:13" x14ac:dyDescent="0.25">
      <c r="B46" s="42"/>
      <c r="C46" s="78"/>
      <c r="D46" s="78"/>
      <c r="E46" s="78"/>
      <c r="F46" s="78"/>
      <c r="G46" s="115"/>
      <c r="H46" s="115"/>
      <c r="I46" s="78"/>
      <c r="J46" s="78"/>
      <c r="K46" s="78"/>
      <c r="L46" s="115"/>
      <c r="M46" s="115"/>
    </row>
    <row r="47" spans="2:13" ht="18" x14ac:dyDescent="0.25">
      <c r="B47" s="62" t="s">
        <v>51</v>
      </c>
      <c r="C47" s="78"/>
      <c r="D47" s="78"/>
      <c r="E47" s="78"/>
      <c r="F47" s="78"/>
      <c r="G47" s="116"/>
      <c r="H47" s="116"/>
      <c r="I47" s="78"/>
      <c r="J47" s="78"/>
      <c r="K47" s="78"/>
      <c r="L47" s="116"/>
      <c r="M47" s="116"/>
    </row>
    <row r="48" spans="2:13" x14ac:dyDescent="0.25">
      <c r="B48" s="117" t="s">
        <v>52</v>
      </c>
      <c r="C48" s="55">
        <v>0.20499999999999999</v>
      </c>
      <c r="D48" s="55">
        <v>0.109</v>
      </c>
      <c r="E48" s="55">
        <v>0.52600000000000002</v>
      </c>
      <c r="F48" s="99">
        <v>0.12</v>
      </c>
      <c r="G48" s="57">
        <v>-0.16300000000000001</v>
      </c>
      <c r="H48" s="57">
        <v>0.01</v>
      </c>
      <c r="I48" s="55">
        <v>0.12539999999999998</v>
      </c>
      <c r="J48" s="55">
        <v>0.12539999999999998</v>
      </c>
      <c r="K48" s="55">
        <v>0.12539999999999998</v>
      </c>
      <c r="L48" s="57">
        <v>1.4999999999999999E-2</v>
      </c>
      <c r="M48" s="118">
        <v>6.0000000000000001E-3</v>
      </c>
    </row>
    <row r="49" spans="2:13" x14ac:dyDescent="0.25">
      <c r="B49" s="119" t="s">
        <v>53</v>
      </c>
      <c r="C49" s="78"/>
      <c r="D49" s="78"/>
      <c r="E49" s="78"/>
      <c r="F49" s="97"/>
      <c r="G49" s="80"/>
      <c r="H49" s="80"/>
      <c r="I49" s="78"/>
      <c r="J49" s="78"/>
      <c r="K49" s="78"/>
      <c r="L49" s="80"/>
      <c r="M49" s="120"/>
    </row>
    <row r="50" spans="2:13" x14ac:dyDescent="0.25">
      <c r="B50" s="119" t="s">
        <v>54</v>
      </c>
      <c r="C50" s="121">
        <v>-1.2999999999999999E-2</v>
      </c>
      <c r="D50" s="122">
        <v>-8.1000000000000003E-2</v>
      </c>
      <c r="E50" s="122">
        <v>-0.56899999999999995</v>
      </c>
      <c r="F50" s="123">
        <v>-0.3</v>
      </c>
      <c r="G50" s="124">
        <v>1.847</v>
      </c>
      <c r="H50" s="124">
        <v>1</v>
      </c>
      <c r="I50" s="122">
        <v>-0.3</v>
      </c>
      <c r="J50" s="122">
        <v>-0.3</v>
      </c>
      <c r="K50" s="122">
        <v>0</v>
      </c>
      <c r="L50" s="124">
        <v>-1</v>
      </c>
      <c r="M50" s="124">
        <v>0</v>
      </c>
    </row>
    <row r="51" spans="2:13" x14ac:dyDescent="0.25">
      <c r="B51" s="53" t="s">
        <v>55</v>
      </c>
      <c r="C51" s="78">
        <v>13.132999999999999</v>
      </c>
      <c r="D51" s="78">
        <v>13.849</v>
      </c>
      <c r="E51" s="78">
        <v>14.566000000000001</v>
      </c>
      <c r="F51" s="97">
        <v>14</v>
      </c>
      <c r="G51" s="80">
        <v>2.1999999999999999E-2</v>
      </c>
      <c r="H51" s="80">
        <v>0.627</v>
      </c>
      <c r="I51" s="78">
        <v>14</v>
      </c>
      <c r="J51" s="78">
        <v>14</v>
      </c>
      <c r="K51" s="78">
        <v>14</v>
      </c>
      <c r="L51" s="80">
        <v>0</v>
      </c>
      <c r="M51" s="120">
        <v>0.71499999999999997</v>
      </c>
    </row>
    <row r="52" spans="2:13" x14ac:dyDescent="0.25">
      <c r="B52" s="53" t="s">
        <v>56</v>
      </c>
      <c r="C52" s="78">
        <v>2.3319999999999999</v>
      </c>
      <c r="D52" s="78">
        <v>1.34</v>
      </c>
      <c r="E52" s="78">
        <v>0.63100000000000001</v>
      </c>
      <c r="F52" s="97">
        <v>0.25</v>
      </c>
      <c r="G52" s="80">
        <v>-0.52500000000000002</v>
      </c>
      <c r="H52" s="80">
        <v>5.1999999999999998E-2</v>
      </c>
      <c r="I52" s="78">
        <v>0.26124999999999998</v>
      </c>
      <c r="J52" s="78">
        <v>0.26124999999999998</v>
      </c>
      <c r="K52" s="78">
        <v>0.26124999999999998</v>
      </c>
      <c r="L52" s="80">
        <v>1.4999999999999999E-2</v>
      </c>
      <c r="M52" s="120">
        <v>1.2999999999999999E-2</v>
      </c>
    </row>
    <row r="53" spans="2:13" x14ac:dyDescent="0.25">
      <c r="B53" s="53" t="s">
        <v>57</v>
      </c>
      <c r="C53" s="78">
        <v>5.7759999999999998</v>
      </c>
      <c r="D53" s="78">
        <v>5.5650000000000004</v>
      </c>
      <c r="E53" s="78">
        <v>12.542</v>
      </c>
      <c r="F53" s="97">
        <v>5.1849999999999996</v>
      </c>
      <c r="G53" s="80">
        <v>-3.5000000000000003E-2</v>
      </c>
      <c r="H53" s="80">
        <v>0.311</v>
      </c>
      <c r="I53" s="78">
        <v>5.1849999999999996</v>
      </c>
      <c r="J53" s="78">
        <v>5.1849999999999996</v>
      </c>
      <c r="K53" s="78">
        <v>5.1849999999999996</v>
      </c>
      <c r="L53" s="80">
        <v>0</v>
      </c>
      <c r="M53" s="120">
        <v>0.26500000000000001</v>
      </c>
    </row>
    <row r="54" spans="2:13" x14ac:dyDescent="0.25">
      <c r="B54" s="66" t="s">
        <v>58</v>
      </c>
      <c r="C54" s="81">
        <v>21.445999999999998</v>
      </c>
      <c r="D54" s="81">
        <v>20.863</v>
      </c>
      <c r="E54" s="81">
        <v>28.265000000000001</v>
      </c>
      <c r="F54" s="102">
        <v>19.555</v>
      </c>
      <c r="G54" s="103">
        <v>-0.03</v>
      </c>
      <c r="H54" s="103">
        <v>1</v>
      </c>
      <c r="I54" s="81">
        <v>19.571650000000002</v>
      </c>
      <c r="J54" s="81">
        <v>19.571650000000002</v>
      </c>
      <c r="K54" s="81">
        <v>19.571650000000002</v>
      </c>
      <c r="L54" s="103">
        <v>0</v>
      </c>
      <c r="M54" s="104">
        <v>1</v>
      </c>
    </row>
    <row r="55" spans="2:13" x14ac:dyDescent="0.25">
      <c r="B55" s="125" t="s">
        <v>59</v>
      </c>
      <c r="C55" s="78">
        <v>7.7549999999999999</v>
      </c>
      <c r="D55" s="78">
        <v>8.3170000000000002</v>
      </c>
      <c r="E55" s="78">
        <v>17.417999999999999</v>
      </c>
      <c r="F55" s="97">
        <v>8.8450000000000006</v>
      </c>
      <c r="G55" s="80">
        <v>4.4999999999999998E-2</v>
      </c>
      <c r="H55" s="80">
        <v>0.45700000000000002</v>
      </c>
      <c r="I55" s="78">
        <v>8.8469999999999995</v>
      </c>
      <c r="J55" s="78">
        <v>8.8469999999999995</v>
      </c>
      <c r="K55" s="78">
        <v>8.8469999999999995</v>
      </c>
      <c r="L55" s="80">
        <v>0</v>
      </c>
      <c r="M55" s="120">
        <v>0.45200000000000001</v>
      </c>
    </row>
    <row r="56" spans="2:13" x14ac:dyDescent="0.25">
      <c r="B56" s="125" t="s">
        <v>60</v>
      </c>
      <c r="C56" s="78">
        <v>8.11</v>
      </c>
      <c r="D56" s="78">
        <v>9.468</v>
      </c>
      <c r="E56" s="78">
        <v>8.0519999999999996</v>
      </c>
      <c r="F56" s="97">
        <v>8</v>
      </c>
      <c r="G56" s="80">
        <v>-5.0000000000000001E-3</v>
      </c>
      <c r="H56" s="80">
        <v>0.38100000000000001</v>
      </c>
      <c r="I56" s="78">
        <v>8</v>
      </c>
      <c r="J56" s="78">
        <v>8</v>
      </c>
      <c r="K56" s="78">
        <v>8</v>
      </c>
      <c r="L56" s="80">
        <v>0</v>
      </c>
      <c r="M56" s="120">
        <v>0.40899999999999997</v>
      </c>
    </row>
    <row r="57" spans="2:13" x14ac:dyDescent="0.25">
      <c r="B57" s="125" t="s">
        <v>61</v>
      </c>
      <c r="C57" s="78">
        <v>1.8280000000000001</v>
      </c>
      <c r="D57" s="78">
        <v>0.23100000000000001</v>
      </c>
      <c r="E57" s="78">
        <v>0.20599999999999999</v>
      </c>
      <c r="F57" s="97">
        <v>0.18</v>
      </c>
      <c r="G57" s="80">
        <v>-0.53800000000000003</v>
      </c>
      <c r="H57" s="80">
        <v>2.8000000000000001E-2</v>
      </c>
      <c r="I57" s="78">
        <v>0.18</v>
      </c>
      <c r="J57" s="78">
        <v>0.18</v>
      </c>
      <c r="K57" s="78">
        <v>0.18</v>
      </c>
      <c r="L57" s="80">
        <v>0</v>
      </c>
      <c r="M57" s="120">
        <v>8.9999999999999993E-3</v>
      </c>
    </row>
    <row r="58" spans="2:13" x14ac:dyDescent="0.25">
      <c r="B58" s="53" t="s">
        <v>62</v>
      </c>
      <c r="C58" s="78">
        <v>3.7530000000000001</v>
      </c>
      <c r="D58" s="78">
        <v>2.847</v>
      </c>
      <c r="E58" s="78">
        <v>1.2190000000000001</v>
      </c>
      <c r="F58" s="97">
        <v>2.5299999999999998</v>
      </c>
      <c r="G58" s="80">
        <v>-0.123</v>
      </c>
      <c r="H58" s="80">
        <v>0.121</v>
      </c>
      <c r="I58" s="78">
        <v>2.5448499999999998</v>
      </c>
      <c r="J58" s="78">
        <v>2.5448499999999998</v>
      </c>
      <c r="K58" s="78">
        <v>2.5448499999999998</v>
      </c>
      <c r="L58" s="80">
        <v>2E-3</v>
      </c>
      <c r="M58" s="120">
        <v>0.13</v>
      </c>
    </row>
    <row r="59" spans="2:13" x14ac:dyDescent="0.25">
      <c r="B59" s="126" t="s">
        <v>63</v>
      </c>
      <c r="C59" s="78">
        <v>0</v>
      </c>
      <c r="D59" s="78">
        <v>0</v>
      </c>
      <c r="E59" s="78">
        <v>1.37</v>
      </c>
      <c r="F59" s="97">
        <v>0</v>
      </c>
      <c r="G59" s="80">
        <v>0</v>
      </c>
      <c r="H59" s="80">
        <v>1.2E-2</v>
      </c>
      <c r="I59" s="78">
        <v>0</v>
      </c>
      <c r="J59" s="78">
        <v>0</v>
      </c>
      <c r="K59" s="78">
        <v>0</v>
      </c>
      <c r="L59" s="80">
        <v>0</v>
      </c>
      <c r="M59" s="120">
        <v>0</v>
      </c>
    </row>
    <row r="60" spans="2:13" x14ac:dyDescent="0.25">
      <c r="B60" s="66" t="s">
        <v>64</v>
      </c>
      <c r="C60" s="81">
        <v>21.445999999999998</v>
      </c>
      <c r="D60" s="81">
        <v>20.863000000000003</v>
      </c>
      <c r="E60" s="81">
        <v>28.265000000000001</v>
      </c>
      <c r="F60" s="102">
        <v>19.555</v>
      </c>
      <c r="G60" s="103">
        <v>-0.03</v>
      </c>
      <c r="H60" s="103">
        <v>1</v>
      </c>
      <c r="I60" s="81">
        <v>19.571850000000001</v>
      </c>
      <c r="J60" s="81">
        <v>19.571850000000001</v>
      </c>
      <c r="K60" s="81">
        <v>19.571850000000001</v>
      </c>
      <c r="L60" s="103">
        <v>0</v>
      </c>
      <c r="M60" s="104">
        <v>1</v>
      </c>
    </row>
    <row r="61" spans="2:13" x14ac:dyDescent="0.25">
      <c r="B61" s="127"/>
      <c r="C61" s="128"/>
      <c r="D61" s="128"/>
      <c r="E61" s="129"/>
      <c r="F61" s="129"/>
      <c r="G61" s="129"/>
      <c r="H61" s="129"/>
      <c r="I61" s="129"/>
      <c r="J61" s="129"/>
      <c r="K61" s="130"/>
      <c r="L61" s="130"/>
      <c r="M61" s="13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showGridLines="0" topLeftCell="A6" workbookViewId="0">
      <selection activeCell="B13" sqref="B1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1" t="s">
        <v>65</v>
      </c>
    </row>
    <row r="2" spans="2:11" x14ac:dyDescent="0.25">
      <c r="B2" s="257" t="s">
        <v>66</v>
      </c>
      <c r="C2" s="257"/>
      <c r="D2" s="257"/>
      <c r="E2" s="257"/>
      <c r="F2" s="257"/>
      <c r="G2" s="257"/>
      <c r="H2" s="257"/>
      <c r="I2" s="257"/>
      <c r="J2" s="257"/>
      <c r="K2" s="257"/>
    </row>
    <row r="3" spans="2:11" ht="34.5" x14ac:dyDescent="0.25">
      <c r="B3" s="132" t="s">
        <v>67</v>
      </c>
      <c r="C3" s="133" t="s">
        <v>68</v>
      </c>
      <c r="D3" s="134" t="s">
        <v>69</v>
      </c>
      <c r="E3" s="258" t="s">
        <v>70</v>
      </c>
      <c r="F3" s="259"/>
      <c r="G3" s="260"/>
      <c r="H3" s="135" t="s">
        <v>71</v>
      </c>
      <c r="I3" s="261" t="s">
        <v>72</v>
      </c>
      <c r="J3" s="262"/>
      <c r="K3" s="262"/>
    </row>
    <row r="4" spans="2:11" x14ac:dyDescent="0.25">
      <c r="B4" s="136"/>
      <c r="C4" s="136"/>
      <c r="D4" s="137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22.5" x14ac:dyDescent="0.25">
      <c r="B5" s="140" t="s">
        <v>155</v>
      </c>
      <c r="C5" s="140" t="s">
        <v>17</v>
      </c>
      <c r="D5" s="140" t="s">
        <v>156</v>
      </c>
      <c r="E5" s="216">
        <v>3</v>
      </c>
      <c r="F5" s="216">
        <v>3</v>
      </c>
      <c r="G5" s="216">
        <v>5</v>
      </c>
      <c r="H5" s="216">
        <v>5</v>
      </c>
      <c r="I5" s="216">
        <v>5</v>
      </c>
      <c r="J5" s="216">
        <v>5</v>
      </c>
      <c r="K5" s="217">
        <v>5</v>
      </c>
    </row>
    <row r="6" spans="2:11" ht="45" x14ac:dyDescent="0.25">
      <c r="B6" s="143" t="s">
        <v>157</v>
      </c>
      <c r="C6" s="140" t="s">
        <v>17</v>
      </c>
      <c r="D6" s="140" t="s">
        <v>158</v>
      </c>
      <c r="E6" s="218">
        <v>1</v>
      </c>
      <c r="F6" s="218">
        <v>1</v>
      </c>
      <c r="G6" s="218">
        <v>4</v>
      </c>
      <c r="H6" s="218">
        <v>4</v>
      </c>
      <c r="I6" s="218">
        <v>4</v>
      </c>
      <c r="J6" s="218">
        <v>4</v>
      </c>
      <c r="K6" s="219">
        <v>4</v>
      </c>
    </row>
    <row r="7" spans="2:11" ht="33.75" x14ac:dyDescent="0.25">
      <c r="B7" s="143" t="s">
        <v>159</v>
      </c>
      <c r="C7" s="140" t="s">
        <v>17</v>
      </c>
      <c r="D7" s="140" t="s">
        <v>156</v>
      </c>
      <c r="E7" s="218">
        <v>1</v>
      </c>
      <c r="F7" s="218">
        <v>1</v>
      </c>
      <c r="G7" s="218">
        <v>4</v>
      </c>
      <c r="H7" s="218">
        <v>4</v>
      </c>
      <c r="I7" s="218">
        <v>4</v>
      </c>
      <c r="J7" s="218">
        <v>4</v>
      </c>
      <c r="K7" s="219">
        <v>4</v>
      </c>
    </row>
    <row r="8" spans="2:11" ht="33.75" x14ac:dyDescent="0.25">
      <c r="B8" s="143" t="s">
        <v>160</v>
      </c>
      <c r="C8" s="140" t="s">
        <v>17</v>
      </c>
      <c r="D8" s="140" t="s">
        <v>158</v>
      </c>
      <c r="E8" s="220" t="s">
        <v>261</v>
      </c>
      <c r="F8" s="220" t="s">
        <v>262</v>
      </c>
      <c r="G8" s="218">
        <v>4</v>
      </c>
      <c r="H8" s="218">
        <v>4</v>
      </c>
      <c r="I8" s="218">
        <v>4</v>
      </c>
      <c r="J8" s="218">
        <v>4</v>
      </c>
      <c r="K8" s="219">
        <v>4</v>
      </c>
    </row>
    <row r="9" spans="2:11" ht="56.25" x14ac:dyDescent="0.25">
      <c r="B9" s="143" t="s">
        <v>162</v>
      </c>
      <c r="C9" s="140" t="s">
        <v>18</v>
      </c>
      <c r="D9" s="263" t="s">
        <v>156</v>
      </c>
      <c r="E9" s="218">
        <v>2</v>
      </c>
      <c r="F9" s="218">
        <v>2</v>
      </c>
      <c r="G9" s="218">
        <v>8</v>
      </c>
      <c r="H9" s="218">
        <v>8</v>
      </c>
      <c r="I9" s="218">
        <v>8</v>
      </c>
      <c r="J9" s="218">
        <v>8</v>
      </c>
      <c r="K9" s="219">
        <v>8</v>
      </c>
    </row>
    <row r="10" spans="2:11" ht="56.25" x14ac:dyDescent="0.25">
      <c r="B10" s="143" t="s">
        <v>163</v>
      </c>
      <c r="C10" s="140" t="s">
        <v>19</v>
      </c>
      <c r="D10" s="264"/>
      <c r="E10" s="218">
        <v>7</v>
      </c>
      <c r="F10" s="218">
        <v>7</v>
      </c>
      <c r="G10" s="218">
        <v>2</v>
      </c>
      <c r="H10" s="218">
        <v>2</v>
      </c>
      <c r="I10" s="218">
        <v>2</v>
      </c>
      <c r="J10" s="218">
        <v>2</v>
      </c>
      <c r="K10" s="219">
        <v>2</v>
      </c>
    </row>
    <row r="11" spans="2:11" ht="45" x14ac:dyDescent="0.25">
      <c r="B11" s="143" t="s">
        <v>164</v>
      </c>
      <c r="C11" s="140" t="s">
        <v>19</v>
      </c>
      <c r="D11" s="264"/>
      <c r="E11" s="218">
        <v>6</v>
      </c>
      <c r="F11" s="218">
        <v>6</v>
      </c>
      <c r="G11" s="218">
        <v>6</v>
      </c>
      <c r="H11" s="218">
        <v>6</v>
      </c>
      <c r="I11" s="218">
        <v>6</v>
      </c>
      <c r="J11" s="218">
        <v>6</v>
      </c>
      <c r="K11" s="219">
        <v>6</v>
      </c>
    </row>
    <row r="12" spans="2:11" ht="33.75" x14ac:dyDescent="0.25">
      <c r="B12" s="143" t="s">
        <v>165</v>
      </c>
      <c r="C12" s="140" t="s">
        <v>19</v>
      </c>
      <c r="D12" s="265"/>
      <c r="E12" s="221">
        <v>4</v>
      </c>
      <c r="F12" s="221">
        <v>4</v>
      </c>
      <c r="G12" s="221">
        <v>4</v>
      </c>
      <c r="H12" s="221">
        <v>4</v>
      </c>
      <c r="I12" s="221">
        <v>4</v>
      </c>
      <c r="J12" s="221">
        <v>4</v>
      </c>
      <c r="K12" s="222">
        <v>4</v>
      </c>
    </row>
    <row r="13" spans="2:11" x14ac:dyDescent="0.25">
      <c r="B13" s="212" t="s">
        <v>236</v>
      </c>
      <c r="C13" s="144"/>
      <c r="D13" s="144"/>
      <c r="E13" s="215"/>
      <c r="F13" s="215"/>
      <c r="G13" s="215"/>
      <c r="H13" s="215"/>
      <c r="I13" s="215"/>
      <c r="J13" s="215"/>
      <c r="K13" s="215"/>
    </row>
  </sheetData>
  <mergeCells count="4">
    <mergeCell ref="B2:K2"/>
    <mergeCell ref="E3:G3"/>
    <mergeCell ref="I3:K3"/>
    <mergeCell ref="D9:D12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1" t="s">
        <v>65</v>
      </c>
    </row>
    <row r="2" spans="2:21" x14ac:dyDescent="0.25">
      <c r="B2" s="250" t="s">
        <v>73</v>
      </c>
      <c r="C2" s="269"/>
      <c r="D2" s="269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2:21" x14ac:dyDescent="0.25">
      <c r="B3" s="145"/>
      <c r="C3" s="270" t="s">
        <v>74</v>
      </c>
      <c r="D3" s="271"/>
      <c r="E3" s="146" t="s">
        <v>75</v>
      </c>
      <c r="F3" s="272" t="s">
        <v>76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47"/>
      <c r="T3" s="273" t="s">
        <v>77</v>
      </c>
      <c r="U3" s="275" t="s">
        <v>78</v>
      </c>
    </row>
    <row r="4" spans="2:21" ht="54" x14ac:dyDescent="0.25">
      <c r="B4" s="148"/>
      <c r="C4" s="149" t="s">
        <v>79</v>
      </c>
      <c r="D4" s="150" t="s">
        <v>80</v>
      </c>
      <c r="E4" s="266" t="s">
        <v>81</v>
      </c>
      <c r="F4" s="267"/>
      <c r="G4" s="268"/>
      <c r="H4" s="266" t="s">
        <v>82</v>
      </c>
      <c r="I4" s="267"/>
      <c r="J4" s="268"/>
      <c r="K4" s="266" t="s">
        <v>83</v>
      </c>
      <c r="L4" s="267"/>
      <c r="M4" s="267"/>
      <c r="N4" s="267"/>
      <c r="O4" s="267"/>
      <c r="P4" s="267"/>
      <c r="Q4" s="267"/>
      <c r="R4" s="267"/>
      <c r="S4" s="268"/>
      <c r="T4" s="274"/>
      <c r="U4" s="276"/>
    </row>
    <row r="5" spans="2:21" x14ac:dyDescent="0.25">
      <c r="B5" s="151"/>
      <c r="C5" s="152"/>
      <c r="D5" s="153"/>
      <c r="E5" s="266" t="s">
        <v>9</v>
      </c>
      <c r="F5" s="267"/>
      <c r="G5" s="268"/>
      <c r="H5" s="266" t="s">
        <v>10</v>
      </c>
      <c r="I5" s="267"/>
      <c r="J5" s="268"/>
      <c r="K5" s="266" t="s">
        <v>12</v>
      </c>
      <c r="L5" s="267"/>
      <c r="M5" s="268"/>
      <c r="N5" s="266" t="s">
        <v>13</v>
      </c>
      <c r="O5" s="267"/>
      <c r="P5" s="268"/>
      <c r="Q5" s="266" t="s">
        <v>14</v>
      </c>
      <c r="R5" s="267"/>
      <c r="S5" s="268"/>
      <c r="T5" s="154" t="s">
        <v>15</v>
      </c>
      <c r="U5" s="155"/>
    </row>
    <row r="6" spans="2:21" ht="19.5" x14ac:dyDescent="0.25">
      <c r="B6" s="156" t="s">
        <v>84</v>
      </c>
      <c r="C6" s="157"/>
      <c r="D6" s="158"/>
      <c r="E6" s="159" t="s">
        <v>85</v>
      </c>
      <c r="F6" s="160" t="s">
        <v>86</v>
      </c>
      <c r="G6" s="161" t="s">
        <v>87</v>
      </c>
      <c r="H6" s="159" t="s">
        <v>85</v>
      </c>
      <c r="I6" s="160" t="s">
        <v>86</v>
      </c>
      <c r="J6" s="161" t="s">
        <v>87</v>
      </c>
      <c r="K6" s="159" t="s">
        <v>85</v>
      </c>
      <c r="L6" s="160" t="s">
        <v>86</v>
      </c>
      <c r="M6" s="161" t="s">
        <v>87</v>
      </c>
      <c r="N6" s="159" t="s">
        <v>85</v>
      </c>
      <c r="O6" s="160" t="s">
        <v>86</v>
      </c>
      <c r="P6" s="161" t="s">
        <v>87</v>
      </c>
      <c r="Q6" s="159" t="s">
        <v>85</v>
      </c>
      <c r="R6" s="160" t="s">
        <v>86</v>
      </c>
      <c r="S6" s="161" t="s">
        <v>87</v>
      </c>
      <c r="T6" s="162" t="s">
        <v>88</v>
      </c>
      <c r="U6" s="163"/>
    </row>
    <row r="7" spans="2:21" ht="18" x14ac:dyDescent="0.25">
      <c r="B7" s="164" t="s">
        <v>89</v>
      </c>
      <c r="C7" s="165">
        <v>30</v>
      </c>
      <c r="D7" s="166">
        <v>30</v>
      </c>
      <c r="E7" s="167">
        <v>29</v>
      </c>
      <c r="F7" s="168">
        <v>20.783000000000001</v>
      </c>
      <c r="G7" s="169">
        <v>0.71665517241379317</v>
      </c>
      <c r="H7" s="167">
        <v>30</v>
      </c>
      <c r="I7" s="168">
        <v>18.807000000000002</v>
      </c>
      <c r="J7" s="169">
        <v>0.62690000000000012</v>
      </c>
      <c r="K7" s="167">
        <v>30</v>
      </c>
      <c r="L7" s="168">
        <v>18.807000000000002</v>
      </c>
      <c r="M7" s="169">
        <v>0.62690000000000012</v>
      </c>
      <c r="N7" s="167">
        <v>30</v>
      </c>
      <c r="O7" s="168">
        <v>19.643999999999998</v>
      </c>
      <c r="P7" s="169">
        <v>0.65479999999999994</v>
      </c>
      <c r="Q7" s="167">
        <v>30</v>
      </c>
      <c r="R7" s="168">
        <v>19.643999999999998</v>
      </c>
      <c r="S7" s="168">
        <v>0.65479999999999994</v>
      </c>
      <c r="T7" s="170">
        <v>0</v>
      </c>
      <c r="U7" s="170">
        <v>0.99999999999999989</v>
      </c>
    </row>
    <row r="8" spans="2:21" x14ac:dyDescent="0.25">
      <c r="B8" s="171" t="s">
        <v>90</v>
      </c>
      <c r="C8" s="172">
        <v>4</v>
      </c>
      <c r="D8" s="172">
        <v>4</v>
      </c>
      <c r="E8" s="173">
        <v>3</v>
      </c>
      <c r="F8" s="174">
        <v>0.83568763004577618</v>
      </c>
      <c r="G8" s="175">
        <v>0.27856254334859204</v>
      </c>
      <c r="H8" s="173">
        <v>4</v>
      </c>
      <c r="I8" s="174">
        <v>0.89300000000000002</v>
      </c>
      <c r="J8" s="175">
        <v>0.22325</v>
      </c>
      <c r="K8" s="173">
        <v>4</v>
      </c>
      <c r="L8" s="174">
        <v>0.89300000000000002</v>
      </c>
      <c r="M8" s="175">
        <v>0.22325</v>
      </c>
      <c r="N8" s="173">
        <v>4</v>
      </c>
      <c r="O8" s="174">
        <v>0.93100000000000005</v>
      </c>
      <c r="P8" s="175">
        <v>0.23275000000000001</v>
      </c>
      <c r="Q8" s="176">
        <v>4</v>
      </c>
      <c r="R8" s="174">
        <v>0.93100000000000005</v>
      </c>
      <c r="S8" s="174">
        <v>0.23275000000000001</v>
      </c>
      <c r="T8" s="177">
        <v>0</v>
      </c>
      <c r="U8" s="178">
        <v>0.13333333333333333</v>
      </c>
    </row>
    <row r="9" spans="2:21" x14ac:dyDescent="0.25">
      <c r="B9" s="171" t="s">
        <v>91</v>
      </c>
      <c r="C9" s="179">
        <v>20</v>
      </c>
      <c r="D9" s="179">
        <v>20</v>
      </c>
      <c r="E9" s="180">
        <v>20</v>
      </c>
      <c r="F9" s="181">
        <v>11.422866104868914</v>
      </c>
      <c r="G9" s="182">
        <v>0.5711433052434457</v>
      </c>
      <c r="H9" s="180">
        <v>20</v>
      </c>
      <c r="I9" s="181">
        <v>10.445</v>
      </c>
      <c r="J9" s="182">
        <v>0.52224999999999999</v>
      </c>
      <c r="K9" s="180">
        <v>20</v>
      </c>
      <c r="L9" s="181">
        <v>10.445</v>
      </c>
      <c r="M9" s="182">
        <v>0.52224999999999999</v>
      </c>
      <c r="N9" s="180">
        <v>20</v>
      </c>
      <c r="O9" s="181">
        <v>10.911</v>
      </c>
      <c r="P9" s="182">
        <v>0.54554999999999998</v>
      </c>
      <c r="Q9" s="183">
        <v>20</v>
      </c>
      <c r="R9" s="181">
        <v>10.911</v>
      </c>
      <c r="S9" s="181">
        <v>0.54554999999999998</v>
      </c>
      <c r="T9" s="184">
        <v>0</v>
      </c>
      <c r="U9" s="185">
        <v>0.66666666666666663</v>
      </c>
    </row>
    <row r="10" spans="2:21" x14ac:dyDescent="0.25">
      <c r="B10" s="171" t="s">
        <v>92</v>
      </c>
      <c r="C10" s="179">
        <v>2</v>
      </c>
      <c r="D10" s="179">
        <v>2</v>
      </c>
      <c r="E10" s="180">
        <v>2</v>
      </c>
      <c r="F10" s="181">
        <v>2.127598002496879</v>
      </c>
      <c r="G10" s="182">
        <v>1.0637990012484395</v>
      </c>
      <c r="H10" s="180">
        <v>2</v>
      </c>
      <c r="I10" s="181">
        <v>1.8009999999999999</v>
      </c>
      <c r="J10" s="182">
        <v>0.90049999999999997</v>
      </c>
      <c r="K10" s="180">
        <v>2</v>
      </c>
      <c r="L10" s="181">
        <v>1.8009999999999999</v>
      </c>
      <c r="M10" s="182">
        <v>0.90049999999999997</v>
      </c>
      <c r="N10" s="180">
        <v>2</v>
      </c>
      <c r="O10" s="181">
        <v>1.881</v>
      </c>
      <c r="P10" s="182">
        <v>0.9405</v>
      </c>
      <c r="Q10" s="183">
        <v>2</v>
      </c>
      <c r="R10" s="181">
        <v>1.881</v>
      </c>
      <c r="S10" s="181">
        <v>0.9405</v>
      </c>
      <c r="T10" s="184">
        <v>0</v>
      </c>
      <c r="U10" s="185">
        <v>6.6666666666666666E-2</v>
      </c>
    </row>
    <row r="11" spans="2:21" x14ac:dyDescent="0.25">
      <c r="B11" s="186" t="s">
        <v>93</v>
      </c>
      <c r="C11" s="187">
        <v>4</v>
      </c>
      <c r="D11" s="187">
        <v>4</v>
      </c>
      <c r="E11" s="188">
        <v>4</v>
      </c>
      <c r="F11" s="189">
        <v>6.3968482625884304</v>
      </c>
      <c r="G11" s="190">
        <v>1.5992120656471076</v>
      </c>
      <c r="H11" s="188">
        <v>4</v>
      </c>
      <c r="I11" s="189">
        <v>5.6680000000000001</v>
      </c>
      <c r="J11" s="190">
        <v>1.417</v>
      </c>
      <c r="K11" s="188">
        <v>4</v>
      </c>
      <c r="L11" s="189">
        <v>5.6680000000000001</v>
      </c>
      <c r="M11" s="190">
        <v>1.417</v>
      </c>
      <c r="N11" s="188">
        <v>4</v>
      </c>
      <c r="O11" s="189">
        <v>5.9210000000000003</v>
      </c>
      <c r="P11" s="190">
        <v>1.4802500000000001</v>
      </c>
      <c r="Q11" s="191">
        <v>4</v>
      </c>
      <c r="R11" s="189">
        <v>5.9210000000000003</v>
      </c>
      <c r="S11" s="189">
        <v>1.4802500000000001</v>
      </c>
      <c r="T11" s="192">
        <v>0</v>
      </c>
      <c r="U11" s="193">
        <v>0.13333333333333333</v>
      </c>
    </row>
    <row r="12" spans="2:21" x14ac:dyDescent="0.25">
      <c r="B12" s="194" t="s">
        <v>94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2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5"/>
  <sheetViews>
    <sheetView showGridLines="0" topLeftCell="A16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1" t="s">
        <v>65</v>
      </c>
      <c r="AB1">
        <f>SUMPRODUCT(LEN(B2)-LEN(SUBSTITUTE(B2,{1,2,3,4,5,6,7,8,9,0},"")))</f>
        <v>4</v>
      </c>
    </row>
    <row r="2" spans="2:28" x14ac:dyDescent="0.25">
      <c r="B2" s="250" t="s">
        <v>95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1" t="s">
        <v>11</v>
      </c>
      <c r="H4" s="252"/>
      <c r="I4" s="12" t="s">
        <v>12</v>
      </c>
      <c r="J4" s="12" t="s">
        <v>13</v>
      </c>
      <c r="K4" s="12" t="s">
        <v>14</v>
      </c>
      <c r="L4" s="251" t="s">
        <v>15</v>
      </c>
      <c r="M4" s="253"/>
    </row>
    <row r="5" spans="2:28" x14ac:dyDescent="0.25">
      <c r="B5" s="14" t="s">
        <v>16</v>
      </c>
      <c r="C5" s="15">
        <v>602.32962100000009</v>
      </c>
      <c r="D5" s="15">
        <v>525.27496026784343</v>
      </c>
      <c r="E5" s="15">
        <v>558.76800000000003</v>
      </c>
      <c r="F5" s="16">
        <v>730.0607</v>
      </c>
      <c r="G5" s="17">
        <v>6.6000000000000003E-2</v>
      </c>
      <c r="H5" s="17">
        <v>0.22</v>
      </c>
      <c r="I5" s="15">
        <v>583.63380234328247</v>
      </c>
      <c r="J5" s="15">
        <v>611.08334939480369</v>
      </c>
      <c r="K5" s="15">
        <v>653.52599634460205</v>
      </c>
      <c r="L5" s="17">
        <v>-3.5999999999999997E-2</v>
      </c>
      <c r="M5" s="18">
        <v>0.188</v>
      </c>
    </row>
    <row r="6" spans="2:28" x14ac:dyDescent="0.25">
      <c r="B6" s="14" t="s">
        <v>96</v>
      </c>
      <c r="C6" s="15">
        <v>2156.6776511399999</v>
      </c>
      <c r="D6" s="15">
        <v>1989.0890397321566</v>
      </c>
      <c r="E6" s="15">
        <v>2014.0889999999999</v>
      </c>
      <c r="F6" s="16">
        <v>2359.8704699999998</v>
      </c>
      <c r="G6" s="17">
        <v>0.03</v>
      </c>
      <c r="H6" s="17">
        <v>0.78</v>
      </c>
      <c r="I6" s="15">
        <v>2802.1011439026879</v>
      </c>
      <c r="J6" s="15">
        <v>2926.2355895242317</v>
      </c>
      <c r="K6" s="15">
        <v>3133.760278495713</v>
      </c>
      <c r="L6" s="17">
        <v>9.9000000000000005E-2</v>
      </c>
      <c r="M6" s="19">
        <v>0.81200000000000006</v>
      </c>
    </row>
    <row r="7" spans="2:28" x14ac:dyDescent="0.25">
      <c r="B7" s="20" t="s">
        <v>20</v>
      </c>
      <c r="C7" s="21">
        <v>2759.0072721400002</v>
      </c>
      <c r="D7" s="21">
        <v>2514.364</v>
      </c>
      <c r="E7" s="21">
        <v>2572.857</v>
      </c>
      <c r="F7" s="22">
        <v>3089.9311699999998</v>
      </c>
      <c r="G7" s="23">
        <v>3.7999999999999999E-2</v>
      </c>
      <c r="H7" s="24">
        <v>1</v>
      </c>
      <c r="I7" s="21">
        <v>3385.7349462459706</v>
      </c>
      <c r="J7" s="21">
        <v>3537.3189389190356</v>
      </c>
      <c r="K7" s="21">
        <v>3787.2862748403149</v>
      </c>
      <c r="L7" s="25">
        <v>7.0000000000000007E-2</v>
      </c>
      <c r="M7" s="26">
        <v>1</v>
      </c>
    </row>
    <row r="8" spans="2:28" x14ac:dyDescent="0.2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25">
      <c r="B9" s="250" t="s">
        <v>97</v>
      </c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</row>
    <row r="10" spans="2:28" ht="46.5" x14ac:dyDescent="0.25">
      <c r="B10" s="29" t="s">
        <v>22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2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54" t="s">
        <v>11</v>
      </c>
      <c r="H11" s="255"/>
      <c r="I11" s="40" t="s">
        <v>12</v>
      </c>
      <c r="J11" s="40" t="s">
        <v>13</v>
      </c>
      <c r="K11" s="40" t="s">
        <v>14</v>
      </c>
      <c r="L11" s="254" t="s">
        <v>15</v>
      </c>
      <c r="M11" s="256"/>
    </row>
    <row r="12" spans="2:28" x14ac:dyDescent="0.25">
      <c r="B12" s="42" t="s">
        <v>23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25">
      <c r="B13" s="42" t="s">
        <v>24</v>
      </c>
      <c r="C13" s="49">
        <v>1907.732</v>
      </c>
      <c r="D13" s="49">
        <v>1783.037</v>
      </c>
      <c r="E13" s="49">
        <v>1790.0070000000001</v>
      </c>
      <c r="F13" s="50">
        <v>2342.9540000000006</v>
      </c>
      <c r="G13" s="51">
        <v>7.0999999999999994E-2</v>
      </c>
      <c r="H13" s="51">
        <v>0.69399999999999995</v>
      </c>
      <c r="I13" s="49">
        <v>2652.7350000000001</v>
      </c>
      <c r="J13" s="49">
        <v>2825.0020000000004</v>
      </c>
      <c r="K13" s="49">
        <v>2990.373</v>
      </c>
      <c r="L13" s="51">
        <v>8.5000000000000006E-2</v>
      </c>
      <c r="M13" s="52">
        <v>0.77800000000000002</v>
      </c>
    </row>
    <row r="14" spans="2:28" ht="18" x14ac:dyDescent="0.25">
      <c r="B14" s="53" t="s">
        <v>25</v>
      </c>
      <c r="C14" s="54">
        <v>1838.5450000000001</v>
      </c>
      <c r="D14" s="55">
        <v>1741.049</v>
      </c>
      <c r="E14" s="56">
        <v>1731.7840000000001</v>
      </c>
      <c r="F14" s="56">
        <v>2161.4980000000005</v>
      </c>
      <c r="G14" s="57">
        <v>5.5E-2</v>
      </c>
      <c r="H14" s="57">
        <v>0.66400000000000003</v>
      </c>
      <c r="I14" s="55">
        <v>2464.4</v>
      </c>
      <c r="J14" s="55">
        <v>2636.1350000000002</v>
      </c>
      <c r="K14" s="56">
        <v>2792.259</v>
      </c>
      <c r="L14" s="57">
        <v>8.8999999999999996E-2</v>
      </c>
      <c r="M14" s="57">
        <v>0.72299999999999998</v>
      </c>
    </row>
    <row r="15" spans="2:28" x14ac:dyDescent="0.25">
      <c r="B15" s="53" t="s">
        <v>26</v>
      </c>
      <c r="C15" s="58">
        <v>69.186999999999998</v>
      </c>
      <c r="D15" s="59">
        <v>41.988</v>
      </c>
      <c r="E15" s="60">
        <v>58.222999999999999</v>
      </c>
      <c r="F15" s="60">
        <v>181.45599999999999</v>
      </c>
      <c r="G15" s="61">
        <v>0.379</v>
      </c>
      <c r="H15" s="61">
        <v>0.03</v>
      </c>
      <c r="I15" s="59">
        <v>188.33500000000001</v>
      </c>
      <c r="J15" s="59">
        <v>188.86699999999999</v>
      </c>
      <c r="K15" s="60">
        <v>198.114</v>
      </c>
      <c r="L15" s="61">
        <v>0.03</v>
      </c>
      <c r="M15" s="61">
        <v>5.5E-2</v>
      </c>
    </row>
    <row r="16" spans="2:28" x14ac:dyDescent="0.25">
      <c r="B16" s="62" t="s">
        <v>27</v>
      </c>
      <c r="C16" s="49">
        <v>920.16800000000001</v>
      </c>
      <c r="D16" s="49">
        <v>827.59799999999996</v>
      </c>
      <c r="E16" s="49">
        <v>922.55899999999997</v>
      </c>
      <c r="F16" s="63">
        <v>741.61500000000001</v>
      </c>
      <c r="G16" s="64">
        <v>-6.9000000000000006E-2</v>
      </c>
      <c r="H16" s="64">
        <v>0.30599999999999999</v>
      </c>
      <c r="I16" s="49">
        <v>744.5</v>
      </c>
      <c r="J16" s="49">
        <v>777.90300000000002</v>
      </c>
      <c r="K16" s="49">
        <v>812.72400000000005</v>
      </c>
      <c r="L16" s="64">
        <v>3.1E-2</v>
      </c>
      <c r="M16" s="65">
        <v>0.222</v>
      </c>
    </row>
    <row r="17" spans="2:13" x14ac:dyDescent="0.25">
      <c r="B17" s="66" t="s">
        <v>28</v>
      </c>
      <c r="C17" s="67">
        <v>2827.9</v>
      </c>
      <c r="D17" s="67">
        <v>2610.6350000000002</v>
      </c>
      <c r="E17" s="68">
        <v>2712.5659999999998</v>
      </c>
      <c r="F17" s="68">
        <v>3084.5690000000004</v>
      </c>
      <c r="G17" s="69">
        <v>2.9000000000000001E-2</v>
      </c>
      <c r="H17" s="69">
        <v>1</v>
      </c>
      <c r="I17" s="67">
        <v>3397.2350000000001</v>
      </c>
      <c r="J17" s="67">
        <v>3602.9050000000007</v>
      </c>
      <c r="K17" s="68">
        <v>3803.0970000000002</v>
      </c>
      <c r="L17" s="69">
        <v>7.1999999999999995E-2</v>
      </c>
      <c r="M17" s="70">
        <v>1</v>
      </c>
    </row>
    <row r="18" spans="2:13" x14ac:dyDescent="0.25">
      <c r="B18" s="42" t="s">
        <v>29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25">
      <c r="B19" s="42" t="s">
        <v>30</v>
      </c>
      <c r="C19" s="49">
        <v>2759.0072721399993</v>
      </c>
      <c r="D19" s="49">
        <v>2514.3640000000005</v>
      </c>
      <c r="E19" s="49">
        <v>2572.8569999999995</v>
      </c>
      <c r="F19" s="50">
        <v>2959.2001700000001</v>
      </c>
      <c r="G19" s="75">
        <v>2.4E-2</v>
      </c>
      <c r="H19" s="75">
        <v>0.98899999999999999</v>
      </c>
      <c r="I19" s="49">
        <v>3254.49994624597</v>
      </c>
      <c r="J19" s="49">
        <v>3400.1919389190357</v>
      </c>
      <c r="K19" s="49">
        <v>3644.016274840315</v>
      </c>
      <c r="L19" s="75">
        <v>7.1999999999999995E-2</v>
      </c>
      <c r="M19" s="76">
        <v>0.96099999999999997</v>
      </c>
    </row>
    <row r="20" spans="2:13" x14ac:dyDescent="0.25">
      <c r="B20" s="53" t="s">
        <v>31</v>
      </c>
      <c r="C20" s="54">
        <v>1453.7178089399999</v>
      </c>
      <c r="D20" s="55">
        <v>1434.5360000000001</v>
      </c>
      <c r="E20" s="56">
        <v>1475.0509999999999</v>
      </c>
      <c r="F20" s="56">
        <v>1653.5</v>
      </c>
      <c r="G20" s="57">
        <v>4.3999999999999997E-2</v>
      </c>
      <c r="H20" s="57">
        <v>0.55100000000000005</v>
      </c>
      <c r="I20" s="55">
        <v>1843.2</v>
      </c>
      <c r="J20" s="55">
        <v>1990.6559999999999</v>
      </c>
      <c r="K20" s="56">
        <v>2149.9079999999999</v>
      </c>
      <c r="L20" s="57">
        <v>9.0999999999999998E-2</v>
      </c>
      <c r="M20" s="57">
        <v>0.55200000000000005</v>
      </c>
    </row>
    <row r="21" spans="2:13" x14ac:dyDescent="0.25">
      <c r="B21" s="53" t="s">
        <v>32</v>
      </c>
      <c r="C21" s="77">
        <v>1241.67359053</v>
      </c>
      <c r="D21" s="78">
        <v>1026.22</v>
      </c>
      <c r="E21" s="79">
        <v>1046.9739999999999</v>
      </c>
      <c r="F21" s="79">
        <v>1104.80017</v>
      </c>
      <c r="G21" s="80">
        <v>-3.7999999999999999E-2</v>
      </c>
      <c r="H21" s="80">
        <v>0.40600000000000003</v>
      </c>
      <c r="I21" s="78">
        <v>1261.8999462459699</v>
      </c>
      <c r="J21" s="78">
        <v>1311.1959389190356</v>
      </c>
      <c r="K21" s="79">
        <v>1389.8682748403153</v>
      </c>
      <c r="L21" s="80">
        <v>0.08</v>
      </c>
      <c r="M21" s="80">
        <v>0.36699999999999999</v>
      </c>
    </row>
    <row r="22" spans="2:13" x14ac:dyDescent="0.25">
      <c r="B22" s="53" t="s">
        <v>33</v>
      </c>
      <c r="C22" s="77">
        <v>62.06787267</v>
      </c>
      <c r="D22" s="78">
        <v>52.488999999999997</v>
      </c>
      <c r="E22" s="79">
        <v>49.762999999999998</v>
      </c>
      <c r="F22" s="79">
        <v>200.9</v>
      </c>
      <c r="G22" s="80">
        <v>0.47899999999999998</v>
      </c>
      <c r="H22" s="80">
        <v>3.2000000000000001E-2</v>
      </c>
      <c r="I22" s="78">
        <v>149.4</v>
      </c>
      <c r="J22" s="78">
        <v>98.339999999999989</v>
      </c>
      <c r="K22" s="79">
        <v>104.23999999999998</v>
      </c>
      <c r="L22" s="80">
        <v>-0.19600000000000001</v>
      </c>
      <c r="M22" s="80">
        <v>4.1000000000000002E-2</v>
      </c>
    </row>
    <row r="23" spans="2:13" ht="18" x14ac:dyDescent="0.25">
      <c r="B23" s="53" t="s">
        <v>98</v>
      </c>
      <c r="C23" s="58">
        <v>1.548</v>
      </c>
      <c r="D23" s="59">
        <v>1.119</v>
      </c>
      <c r="E23" s="60">
        <v>1.069</v>
      </c>
      <c r="F23" s="60">
        <v>0</v>
      </c>
      <c r="G23" s="61">
        <v>-1</v>
      </c>
      <c r="H23" s="61">
        <v>0</v>
      </c>
      <c r="I23" s="59">
        <v>0</v>
      </c>
      <c r="J23" s="59">
        <v>0</v>
      </c>
      <c r="K23" s="60">
        <v>0</v>
      </c>
      <c r="L23" s="61">
        <v>0</v>
      </c>
      <c r="M23" s="61">
        <v>0</v>
      </c>
    </row>
    <row r="24" spans="2:13" x14ac:dyDescent="0.25">
      <c r="B24" s="42" t="s">
        <v>99</v>
      </c>
      <c r="C24" s="49">
        <v>0</v>
      </c>
      <c r="D24" s="49">
        <v>0</v>
      </c>
      <c r="E24" s="49">
        <v>0</v>
      </c>
      <c r="F24" s="50">
        <v>130.73099999999999</v>
      </c>
      <c r="G24" s="199">
        <v>0</v>
      </c>
      <c r="H24" s="199">
        <v>1.0999999999999999E-2</v>
      </c>
      <c r="I24" s="49">
        <v>131.23500000000001</v>
      </c>
      <c r="J24" s="49">
        <v>137.12700000000001</v>
      </c>
      <c r="K24" s="49">
        <v>143.27000000000001</v>
      </c>
      <c r="L24" s="199">
        <v>3.1E-2</v>
      </c>
      <c r="M24" s="200">
        <v>3.9E-2</v>
      </c>
    </row>
    <row r="25" spans="2:13" x14ac:dyDescent="0.25">
      <c r="B25" s="66" t="s">
        <v>34</v>
      </c>
      <c r="C25" s="81">
        <v>2759.0072721399993</v>
      </c>
      <c r="D25" s="81">
        <v>2514.3640000000005</v>
      </c>
      <c r="E25" s="82">
        <v>2572.8569999999995</v>
      </c>
      <c r="F25" s="82">
        <v>3089.9311699999998</v>
      </c>
      <c r="G25" s="69">
        <v>3.7999999999999999E-2</v>
      </c>
      <c r="H25" s="69">
        <v>1</v>
      </c>
      <c r="I25" s="81">
        <v>3385.7349462459701</v>
      </c>
      <c r="J25" s="81">
        <v>3537.3189389190356</v>
      </c>
      <c r="K25" s="82">
        <v>3787.2862748403149</v>
      </c>
      <c r="L25" s="69">
        <v>7.0000000000000007E-2</v>
      </c>
      <c r="M25" s="70">
        <v>1</v>
      </c>
    </row>
    <row r="26" spans="2:13" x14ac:dyDescent="0.25">
      <c r="B26" s="83" t="s">
        <v>35</v>
      </c>
      <c r="C26" s="84">
        <v>68.900000000000006</v>
      </c>
      <c r="D26" s="84">
        <v>96.3</v>
      </c>
      <c r="E26" s="85">
        <v>139.69999999999999</v>
      </c>
      <c r="F26" s="85">
        <v>-5.4</v>
      </c>
      <c r="G26" s="86">
        <v>-1.4279999999999999</v>
      </c>
      <c r="H26" s="86"/>
      <c r="I26" s="84">
        <v>11.5</v>
      </c>
      <c r="J26" s="84">
        <v>65.599999999999994</v>
      </c>
      <c r="K26" s="85">
        <v>15.8</v>
      </c>
      <c r="L26" s="86">
        <v>-2.4300000000000002</v>
      </c>
      <c r="M26" s="87"/>
    </row>
    <row r="27" spans="2:13" x14ac:dyDescent="0.25">
      <c r="B27" s="42"/>
      <c r="C27" s="78"/>
      <c r="D27" s="78"/>
      <c r="E27" s="78"/>
      <c r="F27" s="78"/>
      <c r="G27" s="88"/>
      <c r="H27" s="88"/>
      <c r="I27" s="78"/>
      <c r="J27" s="78"/>
      <c r="K27" s="78"/>
      <c r="L27" s="88"/>
      <c r="M27" s="89"/>
    </row>
    <row r="28" spans="2:13" x14ac:dyDescent="0.25">
      <c r="B28" s="90" t="s">
        <v>36</v>
      </c>
      <c r="C28" s="78"/>
      <c r="D28" s="78"/>
      <c r="E28" s="78"/>
      <c r="F28" s="78"/>
      <c r="G28" s="91"/>
      <c r="H28" s="91"/>
      <c r="I28" s="78"/>
      <c r="J28" s="78"/>
      <c r="K28" s="78"/>
      <c r="L28" s="91"/>
      <c r="M28" s="91"/>
    </row>
    <row r="29" spans="2:13" ht="18" x14ac:dyDescent="0.25">
      <c r="B29" s="92" t="s">
        <v>37</v>
      </c>
      <c r="C29" s="93">
        <v>56.300426700000116</v>
      </c>
      <c r="D29" s="93">
        <v>220.23404478169732</v>
      </c>
      <c r="E29" s="93">
        <v>49.542000000000371</v>
      </c>
      <c r="F29" s="94">
        <v>195.53784635664761</v>
      </c>
      <c r="G29" s="51">
        <v>0.51400000000000001</v>
      </c>
      <c r="H29" s="51">
        <v>1</v>
      </c>
      <c r="I29" s="93">
        <v>160.89982450891785</v>
      </c>
      <c r="J29" s="93">
        <v>202.14608918125441</v>
      </c>
      <c r="K29" s="95">
        <v>160.56430152789653</v>
      </c>
      <c r="L29" s="51">
        <v>-6.4000000000000001E-2</v>
      </c>
      <c r="M29" s="52">
        <v>1</v>
      </c>
    </row>
    <row r="30" spans="2:13" x14ac:dyDescent="0.25">
      <c r="B30" s="96" t="s">
        <v>38</v>
      </c>
      <c r="C30" s="78"/>
      <c r="D30" s="78"/>
      <c r="E30" s="78"/>
      <c r="F30" s="97"/>
      <c r="G30" s="51"/>
      <c r="H30" s="51"/>
      <c r="I30" s="78"/>
      <c r="J30" s="78"/>
      <c r="K30" s="78"/>
      <c r="L30" s="51"/>
      <c r="M30" s="52"/>
    </row>
    <row r="31" spans="2:13" x14ac:dyDescent="0.25">
      <c r="B31" s="96" t="s">
        <v>100</v>
      </c>
      <c r="C31" s="49">
        <v>0</v>
      </c>
      <c r="D31" s="49">
        <v>0</v>
      </c>
      <c r="E31" s="49">
        <v>0</v>
      </c>
      <c r="F31" s="50">
        <v>130.73099999999999</v>
      </c>
      <c r="G31" s="51">
        <v>0</v>
      </c>
      <c r="H31" s="51">
        <v>1.0999999999999999E-2</v>
      </c>
      <c r="I31" s="49">
        <v>131.23500000000001</v>
      </c>
      <c r="J31" s="49">
        <v>137.12700000000001</v>
      </c>
      <c r="K31" s="49">
        <v>143.27000000000001</v>
      </c>
      <c r="L31" s="51">
        <v>3.1E-2</v>
      </c>
      <c r="M31" s="52">
        <v>3.9E-2</v>
      </c>
    </row>
    <row r="32" spans="2:13" x14ac:dyDescent="0.25">
      <c r="B32" s="96" t="s">
        <v>39</v>
      </c>
      <c r="C32" s="49">
        <v>1970.396</v>
      </c>
      <c r="D32" s="49">
        <v>1945.7270000000001</v>
      </c>
      <c r="E32" s="49">
        <v>1985.1589999999999</v>
      </c>
      <c r="F32" s="50">
        <v>2212.2230000000004</v>
      </c>
      <c r="G32" s="51">
        <v>3.9E-2</v>
      </c>
      <c r="H32" s="51">
        <v>0.72899999999999998</v>
      </c>
      <c r="I32" s="49">
        <v>2521.5</v>
      </c>
      <c r="J32" s="49">
        <v>2687.875</v>
      </c>
      <c r="K32" s="49">
        <v>2847.1030000000001</v>
      </c>
      <c r="L32" s="51">
        <v>8.7999999999999995E-2</v>
      </c>
      <c r="M32" s="52">
        <v>0.73899999999999999</v>
      </c>
    </row>
    <row r="33" spans="2:13" ht="18" x14ac:dyDescent="0.25">
      <c r="B33" s="98" t="s">
        <v>40</v>
      </c>
      <c r="C33" s="54">
        <v>1918.973</v>
      </c>
      <c r="D33" s="55">
        <v>1903.51</v>
      </c>
      <c r="E33" s="55">
        <v>1930.6489999999999</v>
      </c>
      <c r="F33" s="99">
        <v>2161.4980000000005</v>
      </c>
      <c r="G33" s="57">
        <v>0.04</v>
      </c>
      <c r="H33" s="57">
        <v>0.71099999999999997</v>
      </c>
      <c r="I33" s="55">
        <v>2464.4</v>
      </c>
      <c r="J33" s="55">
        <v>2636.1350000000002</v>
      </c>
      <c r="K33" s="56">
        <v>2792.259</v>
      </c>
      <c r="L33" s="57">
        <v>8.8999999999999996E-2</v>
      </c>
      <c r="M33" s="57">
        <v>0.72299999999999998</v>
      </c>
    </row>
    <row r="34" spans="2:13" x14ac:dyDescent="0.25">
      <c r="B34" s="98" t="s">
        <v>42</v>
      </c>
      <c r="C34" s="58">
        <v>51.423000000000002</v>
      </c>
      <c r="D34" s="59">
        <v>42.216999999999999</v>
      </c>
      <c r="E34" s="59">
        <v>54.51</v>
      </c>
      <c r="F34" s="100">
        <v>50.725000000000001</v>
      </c>
      <c r="G34" s="61">
        <v>-5.0000000000000001E-3</v>
      </c>
      <c r="H34" s="61">
        <v>1.7999999999999999E-2</v>
      </c>
      <c r="I34" s="59">
        <v>57.1</v>
      </c>
      <c r="J34" s="59">
        <v>51.74</v>
      </c>
      <c r="K34" s="60">
        <v>54.844000000000001</v>
      </c>
      <c r="L34" s="61">
        <v>2.5999999999999999E-2</v>
      </c>
      <c r="M34" s="61">
        <v>1.6E-2</v>
      </c>
    </row>
    <row r="35" spans="2:13" x14ac:dyDescent="0.25">
      <c r="B35" s="96" t="s">
        <v>27</v>
      </c>
      <c r="C35" s="49">
        <v>758.06799999999998</v>
      </c>
      <c r="D35" s="49">
        <v>670.04499999999996</v>
      </c>
      <c r="E35" s="49">
        <v>725.53700000000003</v>
      </c>
      <c r="F35" s="50">
        <v>741.61500000000001</v>
      </c>
      <c r="G35" s="51">
        <v>-7.0000000000000001E-3</v>
      </c>
      <c r="H35" s="51">
        <v>0.26100000000000001</v>
      </c>
      <c r="I35" s="49">
        <v>744.5</v>
      </c>
      <c r="J35" s="49">
        <v>777.90300000000002</v>
      </c>
      <c r="K35" s="49">
        <v>812.72400000000005</v>
      </c>
      <c r="L35" s="51">
        <v>3.1E-2</v>
      </c>
      <c r="M35" s="52">
        <v>0.222</v>
      </c>
    </row>
    <row r="36" spans="2:13" x14ac:dyDescent="0.25">
      <c r="B36" s="101" t="s">
        <v>43</v>
      </c>
      <c r="C36" s="81">
        <v>2728.4639999999999</v>
      </c>
      <c r="D36" s="81">
        <v>2615.7719999999999</v>
      </c>
      <c r="E36" s="81">
        <v>2710.6959999999999</v>
      </c>
      <c r="F36" s="102">
        <v>3084.5690000000004</v>
      </c>
      <c r="G36" s="103">
        <v>4.2000000000000003E-2</v>
      </c>
      <c r="H36" s="103">
        <v>1</v>
      </c>
      <c r="I36" s="81">
        <v>3397.2350000000001</v>
      </c>
      <c r="J36" s="81">
        <v>3602.9049999999997</v>
      </c>
      <c r="K36" s="82">
        <v>3803.0970000000002</v>
      </c>
      <c r="L36" s="103">
        <v>7.1999999999999995E-2</v>
      </c>
      <c r="M36" s="104">
        <v>1</v>
      </c>
    </row>
    <row r="37" spans="2:13" x14ac:dyDescent="0.25">
      <c r="B37" s="105" t="s">
        <v>44</v>
      </c>
      <c r="C37" s="71"/>
      <c r="D37" s="71"/>
      <c r="E37" s="71"/>
      <c r="F37" s="72"/>
      <c r="G37" s="106"/>
      <c r="H37" s="106"/>
      <c r="I37" s="71"/>
      <c r="J37" s="71"/>
      <c r="K37" s="71"/>
      <c r="L37" s="106"/>
      <c r="M37" s="107"/>
    </row>
    <row r="38" spans="2:13" x14ac:dyDescent="0.25">
      <c r="B38" s="96" t="s">
        <v>45</v>
      </c>
      <c r="C38" s="49">
        <v>2672.1635732999998</v>
      </c>
      <c r="D38" s="49">
        <v>2395.5379552183026</v>
      </c>
      <c r="E38" s="49">
        <v>2661.1539999999995</v>
      </c>
      <c r="F38" s="50">
        <v>2758.300153643353</v>
      </c>
      <c r="G38" s="51">
        <v>1.0999999999999999E-2</v>
      </c>
      <c r="H38" s="51">
        <v>0.9886872974842158</v>
      </c>
      <c r="I38" s="49">
        <v>3105.1001754910822</v>
      </c>
      <c r="J38" s="49">
        <v>3263.6319108187454</v>
      </c>
      <c r="K38" s="49">
        <v>3499.2626984721037</v>
      </c>
      <c r="L38" s="51">
        <v>8.3000000000000004E-2</v>
      </c>
      <c r="M38" s="52">
        <v>0.95899999999999996</v>
      </c>
    </row>
    <row r="39" spans="2:13" x14ac:dyDescent="0.25">
      <c r="B39" s="98" t="s">
        <v>31</v>
      </c>
      <c r="C39" s="54">
        <v>1453.7178089399999</v>
      </c>
      <c r="D39" s="55">
        <v>1370.502</v>
      </c>
      <c r="E39" s="55">
        <v>1475.0509999999999</v>
      </c>
      <c r="F39" s="99">
        <v>1653.5</v>
      </c>
      <c r="G39" s="57">
        <v>4.3999999999999997E-2</v>
      </c>
      <c r="H39" s="57">
        <v>0.56100000000000005</v>
      </c>
      <c r="I39" s="55">
        <v>1843.2</v>
      </c>
      <c r="J39" s="55">
        <v>1990.6559999999999</v>
      </c>
      <c r="K39" s="56">
        <v>2149.9079999999999</v>
      </c>
      <c r="L39" s="57">
        <v>9.0999999999999998E-2</v>
      </c>
      <c r="M39" s="57">
        <v>0.57899999999999996</v>
      </c>
    </row>
    <row r="40" spans="2:13" x14ac:dyDescent="0.25">
      <c r="B40" s="98" t="s">
        <v>32</v>
      </c>
      <c r="C40" s="77">
        <v>1218.3427643599998</v>
      </c>
      <c r="D40" s="78">
        <v>1024.1419552183029</v>
      </c>
      <c r="E40" s="78">
        <v>1185.3</v>
      </c>
      <c r="F40" s="97">
        <v>1104.8001536433533</v>
      </c>
      <c r="G40" s="80">
        <v>-3.2000000000000001E-2</v>
      </c>
      <c r="H40" s="80">
        <v>0.42799999999999999</v>
      </c>
      <c r="I40" s="78">
        <v>1261.9001754910823</v>
      </c>
      <c r="J40" s="78">
        <v>1272.9759108187457</v>
      </c>
      <c r="K40" s="79">
        <v>1349.3546984721038</v>
      </c>
      <c r="L40" s="80">
        <v>6.9000000000000006E-2</v>
      </c>
      <c r="M40" s="80">
        <v>0.379</v>
      </c>
    </row>
    <row r="41" spans="2:13" x14ac:dyDescent="0.25">
      <c r="B41" s="98" t="s">
        <v>101</v>
      </c>
      <c r="C41" s="58">
        <v>0.10299999999999999</v>
      </c>
      <c r="D41" s="59">
        <v>0.89400000000000002</v>
      </c>
      <c r="E41" s="59">
        <v>0.80300000000000005</v>
      </c>
      <c r="F41" s="100">
        <v>0</v>
      </c>
      <c r="G41" s="61">
        <v>-1</v>
      </c>
      <c r="H41" s="61">
        <v>0</v>
      </c>
      <c r="I41" s="59">
        <v>0</v>
      </c>
      <c r="J41" s="59">
        <v>0</v>
      </c>
      <c r="K41" s="60">
        <v>0</v>
      </c>
      <c r="L41" s="61">
        <v>0</v>
      </c>
      <c r="M41" s="61">
        <v>0</v>
      </c>
    </row>
    <row r="42" spans="2:13" x14ac:dyDescent="0.25">
      <c r="B42" s="96" t="s">
        <v>99</v>
      </c>
      <c r="C42" s="49">
        <v>0</v>
      </c>
      <c r="D42" s="49">
        <v>0</v>
      </c>
      <c r="E42" s="49">
        <v>0</v>
      </c>
      <c r="F42" s="50">
        <v>130.73099999999999</v>
      </c>
      <c r="G42" s="51">
        <v>0</v>
      </c>
      <c r="H42" s="51">
        <v>1.0999999999999999E-2</v>
      </c>
      <c r="I42" s="49">
        <v>131.23500000000001</v>
      </c>
      <c r="J42" s="49">
        <v>137.12700000000001</v>
      </c>
      <c r="K42" s="49">
        <v>143.27000000000001</v>
      </c>
      <c r="L42" s="51">
        <v>3.1E-2</v>
      </c>
      <c r="M42" s="52">
        <v>4.1000000000000002E-2</v>
      </c>
    </row>
    <row r="43" spans="2:13" x14ac:dyDescent="0.25">
      <c r="B43" s="101" t="s">
        <v>46</v>
      </c>
      <c r="C43" s="81">
        <v>2672.1635732999998</v>
      </c>
      <c r="D43" s="81">
        <v>2395.5379552183026</v>
      </c>
      <c r="E43" s="81">
        <v>2661.1539999999995</v>
      </c>
      <c r="F43" s="102">
        <v>2889.0311536433528</v>
      </c>
      <c r="G43" s="103">
        <v>2.5999999999999999E-2</v>
      </c>
      <c r="H43" s="103">
        <v>1</v>
      </c>
      <c r="I43" s="81">
        <v>3236.3351754910823</v>
      </c>
      <c r="J43" s="81">
        <v>3400.7589108187453</v>
      </c>
      <c r="K43" s="82">
        <v>3642.5326984721037</v>
      </c>
      <c r="L43" s="103">
        <v>0.08</v>
      </c>
      <c r="M43" s="104">
        <v>1</v>
      </c>
    </row>
    <row r="44" spans="2:13" ht="18" x14ac:dyDescent="0.25">
      <c r="B44" s="96" t="s">
        <v>47</v>
      </c>
      <c r="C44" s="49">
        <v>-43.259</v>
      </c>
      <c r="D44" s="49">
        <v>-36.192999999999998</v>
      </c>
      <c r="E44" s="49">
        <v>-50.972000000000001</v>
      </c>
      <c r="F44" s="50">
        <v>-120</v>
      </c>
      <c r="G44" s="51">
        <v>0.40500000000000003</v>
      </c>
      <c r="H44" s="51">
        <v>1</v>
      </c>
      <c r="I44" s="49">
        <v>-209.3</v>
      </c>
      <c r="J44" s="49">
        <v>-120.00000000000001</v>
      </c>
      <c r="K44" s="108">
        <v>-127.2</v>
      </c>
      <c r="L44" s="51">
        <v>0.02</v>
      </c>
      <c r="M44" s="52">
        <v>1</v>
      </c>
    </row>
    <row r="45" spans="2:13" ht="18" x14ac:dyDescent="0.25">
      <c r="B45" s="98" t="s">
        <v>48</v>
      </c>
      <c r="C45" s="54">
        <v>-44.009</v>
      </c>
      <c r="D45" s="55">
        <v>-36.192999999999998</v>
      </c>
      <c r="E45" s="55">
        <v>-50.972000000000001</v>
      </c>
      <c r="F45" s="99">
        <v>-120</v>
      </c>
      <c r="G45" s="57">
        <v>0.39700000000000002</v>
      </c>
      <c r="H45" s="57">
        <v>1.004</v>
      </c>
      <c r="I45" s="55">
        <v>-209.3</v>
      </c>
      <c r="J45" s="55">
        <v>-120.00000000000001</v>
      </c>
      <c r="K45" s="55">
        <v>-127.2</v>
      </c>
      <c r="L45" s="57">
        <v>0.02</v>
      </c>
      <c r="M45" s="57">
        <v>1</v>
      </c>
    </row>
    <row r="46" spans="2:13" ht="27" x14ac:dyDescent="0.25">
      <c r="B46" s="98" t="s">
        <v>102</v>
      </c>
      <c r="C46" s="58">
        <v>0.75</v>
      </c>
      <c r="D46" s="59">
        <v>0</v>
      </c>
      <c r="E46" s="59">
        <v>0</v>
      </c>
      <c r="F46" s="100">
        <v>0</v>
      </c>
      <c r="G46" s="61">
        <v>-1</v>
      </c>
      <c r="H46" s="61">
        <v>-4.0000000000000001E-3</v>
      </c>
      <c r="I46" s="59">
        <v>0</v>
      </c>
      <c r="J46" s="59">
        <v>0</v>
      </c>
      <c r="K46" s="59">
        <v>0</v>
      </c>
      <c r="L46" s="61">
        <v>0</v>
      </c>
      <c r="M46" s="61">
        <v>0</v>
      </c>
    </row>
    <row r="47" spans="2:13" ht="18" x14ac:dyDescent="0.25">
      <c r="B47" s="96" t="s">
        <v>103</v>
      </c>
      <c r="C47" s="49">
        <v>-0.67200000000000004</v>
      </c>
      <c r="D47" s="49">
        <v>-2.7450000000000001</v>
      </c>
      <c r="E47" s="49">
        <v>-1.6259999999999999</v>
      </c>
      <c r="F47" s="50">
        <v>0</v>
      </c>
      <c r="G47" s="51">
        <v>-1</v>
      </c>
      <c r="H47" s="51">
        <v>0</v>
      </c>
      <c r="I47" s="49">
        <v>0</v>
      </c>
      <c r="J47" s="49">
        <v>0</v>
      </c>
      <c r="K47" s="108">
        <v>0</v>
      </c>
      <c r="L47" s="51">
        <v>0</v>
      </c>
      <c r="M47" s="52">
        <v>0</v>
      </c>
    </row>
    <row r="48" spans="2:13" ht="18" x14ac:dyDescent="0.25">
      <c r="B48" s="201" t="s">
        <v>104</v>
      </c>
      <c r="C48" s="202">
        <v>-0.67200000000000004</v>
      </c>
      <c r="D48" s="203">
        <v>-2.7450000000000001</v>
      </c>
      <c r="E48" s="203">
        <v>-1.6259999999999999</v>
      </c>
      <c r="F48" s="204">
        <v>0</v>
      </c>
      <c r="G48" s="205">
        <v>-1</v>
      </c>
      <c r="H48" s="205">
        <v>0</v>
      </c>
      <c r="I48" s="203">
        <v>0</v>
      </c>
      <c r="J48" s="203">
        <v>0</v>
      </c>
      <c r="K48" s="203">
        <v>0</v>
      </c>
      <c r="L48" s="205">
        <v>0</v>
      </c>
      <c r="M48" s="205">
        <v>0</v>
      </c>
    </row>
    <row r="49" spans="2:13" ht="18" x14ac:dyDescent="0.25">
      <c r="B49" s="109" t="s">
        <v>50</v>
      </c>
      <c r="C49" s="110">
        <v>12.369426700000115</v>
      </c>
      <c r="D49" s="110">
        <v>181.29604478169733</v>
      </c>
      <c r="E49" s="110">
        <v>-3.0559999999996301</v>
      </c>
      <c r="F49" s="111">
        <v>75.537846356647606</v>
      </c>
      <c r="G49" s="112">
        <v>0.82799999999999996</v>
      </c>
      <c r="H49" s="112">
        <v>2.5000000000000001E-2</v>
      </c>
      <c r="I49" s="110">
        <v>-48.400175491082166</v>
      </c>
      <c r="J49" s="110">
        <v>82.146089181254396</v>
      </c>
      <c r="K49" s="113">
        <v>33.364301527896529</v>
      </c>
      <c r="L49" s="112">
        <v>-0.23799999999999999</v>
      </c>
      <c r="M49" s="114">
        <v>1.0999999999999999E-2</v>
      </c>
    </row>
    <row r="50" spans="2:13" x14ac:dyDescent="0.25">
      <c r="B50" s="42"/>
      <c r="C50" s="78"/>
      <c r="D50" s="78"/>
      <c r="E50" s="78"/>
      <c r="F50" s="78"/>
      <c r="G50" s="115"/>
      <c r="H50" s="115"/>
      <c r="I50" s="78"/>
      <c r="J50" s="78"/>
      <c r="K50" s="78"/>
      <c r="L50" s="115"/>
      <c r="M50" s="115"/>
    </row>
    <row r="51" spans="2:13" ht="18" x14ac:dyDescent="0.25">
      <c r="B51" s="62" t="s">
        <v>51</v>
      </c>
      <c r="C51" s="78"/>
      <c r="D51" s="78"/>
      <c r="E51" s="78"/>
      <c r="F51" s="78"/>
      <c r="G51" s="116"/>
      <c r="H51" s="116"/>
      <c r="I51" s="78"/>
      <c r="J51" s="78"/>
      <c r="K51" s="78"/>
      <c r="L51" s="116"/>
      <c r="M51" s="116"/>
    </row>
    <row r="52" spans="2:13" x14ac:dyDescent="0.25">
      <c r="B52" s="117" t="s">
        <v>52</v>
      </c>
      <c r="C52" s="55">
        <v>774.00900000000001</v>
      </c>
      <c r="D52" s="55">
        <v>753.697</v>
      </c>
      <c r="E52" s="55">
        <v>745.23099999999999</v>
      </c>
      <c r="F52" s="99">
        <v>804.13099999999997</v>
      </c>
      <c r="G52" s="57">
        <v>1.2999999999999999E-2</v>
      </c>
      <c r="H52" s="57">
        <v>0.29599999999999999</v>
      </c>
      <c r="I52" s="55">
        <v>863.43100000000004</v>
      </c>
      <c r="J52" s="55">
        <v>885.09100000000001</v>
      </c>
      <c r="K52" s="55">
        <v>908.05100000000004</v>
      </c>
      <c r="L52" s="57">
        <v>4.1000000000000002E-2</v>
      </c>
      <c r="M52" s="118">
        <v>0.307</v>
      </c>
    </row>
    <row r="53" spans="2:13" x14ac:dyDescent="0.25">
      <c r="B53" s="119" t="s">
        <v>53</v>
      </c>
      <c r="C53" s="78"/>
      <c r="D53" s="78"/>
      <c r="E53" s="78"/>
      <c r="F53" s="97"/>
      <c r="G53" s="80"/>
      <c r="H53" s="80"/>
      <c r="I53" s="78"/>
      <c r="J53" s="78"/>
      <c r="K53" s="78"/>
      <c r="L53" s="80"/>
      <c r="M53" s="120"/>
    </row>
    <row r="54" spans="2:13" x14ac:dyDescent="0.25">
      <c r="B54" s="119" t="s">
        <v>54</v>
      </c>
      <c r="C54" s="121">
        <v>-44.009</v>
      </c>
      <c r="D54" s="122">
        <v>-36.192999999999998</v>
      </c>
      <c r="E54" s="122">
        <v>-50.972000000000001</v>
      </c>
      <c r="F54" s="123">
        <v>-120</v>
      </c>
      <c r="G54" s="124">
        <v>0.39700000000000002</v>
      </c>
      <c r="H54" s="124">
        <v>1</v>
      </c>
      <c r="I54" s="122">
        <v>-209.3</v>
      </c>
      <c r="J54" s="122">
        <v>-120.00000000000001</v>
      </c>
      <c r="K54" s="122">
        <v>-127.2</v>
      </c>
      <c r="L54" s="124">
        <v>0.02</v>
      </c>
      <c r="M54" s="124">
        <v>1</v>
      </c>
    </row>
    <row r="55" spans="2:13" x14ac:dyDescent="0.25">
      <c r="B55" s="53" t="s">
        <v>55</v>
      </c>
      <c r="C55" s="78">
        <v>2.4169999999999998</v>
      </c>
      <c r="D55" s="78">
        <v>2.3940000000000001</v>
      </c>
      <c r="E55" s="78">
        <v>2.4430000000000001</v>
      </c>
      <c r="F55" s="97">
        <v>2.4430000000000001</v>
      </c>
      <c r="G55" s="80">
        <v>4.0000000000000001E-3</v>
      </c>
      <c r="H55" s="80">
        <v>1E-3</v>
      </c>
      <c r="I55" s="78">
        <v>2.4430000000000001</v>
      </c>
      <c r="J55" s="78">
        <v>2.4430000000000001</v>
      </c>
      <c r="K55" s="78">
        <v>2.4430000000000001</v>
      </c>
      <c r="L55" s="80">
        <v>0</v>
      </c>
      <c r="M55" s="120">
        <v>1E-3</v>
      </c>
    </row>
    <row r="56" spans="2:13" x14ac:dyDescent="0.25">
      <c r="B56" s="53" t="s">
        <v>105</v>
      </c>
      <c r="C56" s="78">
        <v>115.19199999999999</v>
      </c>
      <c r="D56" s="78">
        <v>143.22800000000001</v>
      </c>
      <c r="E56" s="78">
        <v>186.72300000000001</v>
      </c>
      <c r="F56" s="97">
        <v>145.15690000000001</v>
      </c>
      <c r="G56" s="80">
        <v>0.08</v>
      </c>
      <c r="H56" s="80">
        <v>5.7000000000000002E-2</v>
      </c>
      <c r="I56" s="78">
        <v>160.44499999999999</v>
      </c>
      <c r="J56" s="78">
        <v>170.70190000000002</v>
      </c>
      <c r="K56" s="78">
        <v>180.24915000000001</v>
      </c>
      <c r="L56" s="80">
        <v>7.4999999999999997E-2</v>
      </c>
      <c r="M56" s="120">
        <v>5.8000000000000003E-2</v>
      </c>
    </row>
    <row r="57" spans="2:13" x14ac:dyDescent="0.25">
      <c r="B57" s="53" t="s">
        <v>56</v>
      </c>
      <c r="C57" s="78">
        <v>312.01</v>
      </c>
      <c r="D57" s="78">
        <v>293.53399999999999</v>
      </c>
      <c r="E57" s="78">
        <v>307.94499999999999</v>
      </c>
      <c r="F57" s="97">
        <v>348.37655999999998</v>
      </c>
      <c r="G57" s="80">
        <v>3.6999999999999998E-2</v>
      </c>
      <c r="H57" s="80">
        <v>0.121</v>
      </c>
      <c r="I57" s="78">
        <v>385.06799999999998</v>
      </c>
      <c r="J57" s="78">
        <v>409.68455999999998</v>
      </c>
      <c r="K57" s="78">
        <v>432.59795999999994</v>
      </c>
      <c r="L57" s="80">
        <v>7.4999999999999997E-2</v>
      </c>
      <c r="M57" s="120">
        <v>0.13900000000000001</v>
      </c>
    </row>
    <row r="58" spans="2:13" x14ac:dyDescent="0.25">
      <c r="B58" s="53" t="s">
        <v>57</v>
      </c>
      <c r="C58" s="78">
        <v>1248.8440000000001</v>
      </c>
      <c r="D58" s="78">
        <v>1435.133</v>
      </c>
      <c r="E58" s="78">
        <v>1432.077</v>
      </c>
      <c r="F58" s="97">
        <v>1340.8236399999998</v>
      </c>
      <c r="G58" s="80">
        <v>2.4E-2</v>
      </c>
      <c r="H58" s="80">
        <v>0.52500000000000002</v>
      </c>
      <c r="I58" s="78">
        <v>1339.6377104000001</v>
      </c>
      <c r="J58" s="78">
        <v>1428.6352624040001</v>
      </c>
      <c r="K58" s="78">
        <v>1473.3036734380401</v>
      </c>
      <c r="L58" s="80">
        <v>3.2000000000000001E-2</v>
      </c>
      <c r="M58" s="120">
        <v>0.495</v>
      </c>
    </row>
    <row r="59" spans="2:13" x14ac:dyDescent="0.25">
      <c r="B59" s="66" t="s">
        <v>58</v>
      </c>
      <c r="C59" s="81">
        <v>2452.4720000000002</v>
      </c>
      <c r="D59" s="81">
        <v>2627.9859999999999</v>
      </c>
      <c r="E59" s="81">
        <v>2674.4189999999999</v>
      </c>
      <c r="F59" s="102">
        <v>2640.9310999999998</v>
      </c>
      <c r="G59" s="103">
        <v>2.5000000000000001E-2</v>
      </c>
      <c r="H59" s="103">
        <v>1</v>
      </c>
      <c r="I59" s="81">
        <v>2751.0247104</v>
      </c>
      <c r="J59" s="81">
        <v>2896.5557224040003</v>
      </c>
      <c r="K59" s="81">
        <v>2996.6447834380397</v>
      </c>
      <c r="L59" s="103">
        <v>4.2999999999999997E-2</v>
      </c>
      <c r="M59" s="104">
        <v>1</v>
      </c>
    </row>
    <row r="60" spans="2:13" x14ac:dyDescent="0.25">
      <c r="B60" s="53" t="s">
        <v>106</v>
      </c>
      <c r="C60" s="78">
        <v>1071.3630000000001</v>
      </c>
      <c r="D60" s="78">
        <v>1167.6379999999999</v>
      </c>
      <c r="E60" s="78">
        <v>1308.912</v>
      </c>
      <c r="F60" s="97">
        <v>1361.356</v>
      </c>
      <c r="G60" s="80">
        <v>8.3000000000000004E-2</v>
      </c>
      <c r="H60" s="80">
        <v>0.47199999999999998</v>
      </c>
      <c r="I60" s="78">
        <v>1327.0329999999999</v>
      </c>
      <c r="J60" s="78">
        <v>1392.6189999999999</v>
      </c>
      <c r="K60" s="78">
        <v>1408.4295199999995</v>
      </c>
      <c r="L60" s="80">
        <v>1.0999999999999999E-2</v>
      </c>
      <c r="M60" s="120">
        <v>0.48699999999999999</v>
      </c>
    </row>
    <row r="61" spans="2:13" x14ac:dyDescent="0.25">
      <c r="B61" s="126" t="s">
        <v>107</v>
      </c>
      <c r="C61" s="78">
        <v>13.871</v>
      </c>
      <c r="D61" s="78">
        <v>8.8450000000000006</v>
      </c>
      <c r="E61" s="78">
        <v>11.326000000000001</v>
      </c>
      <c r="F61" s="97">
        <v>6.8048999999999999</v>
      </c>
      <c r="G61" s="80">
        <v>-0.21099999999999999</v>
      </c>
      <c r="H61" s="80">
        <v>4.0000000000000001E-3</v>
      </c>
      <c r="I61" s="78">
        <v>6.1244100000000001</v>
      </c>
      <c r="J61" s="78">
        <v>5.5119689999999997</v>
      </c>
      <c r="K61" s="78">
        <v>4.9607720999999998</v>
      </c>
      <c r="L61" s="80">
        <v>-0.1</v>
      </c>
      <c r="M61" s="120">
        <v>2E-3</v>
      </c>
    </row>
    <row r="62" spans="2:13" x14ac:dyDescent="0.25">
      <c r="B62" s="125" t="s">
        <v>61</v>
      </c>
      <c r="C62" s="78">
        <v>1342.9739999999999</v>
      </c>
      <c r="D62" s="78">
        <v>1438.6220000000001</v>
      </c>
      <c r="E62" s="78">
        <v>1341.9770000000001</v>
      </c>
      <c r="F62" s="97">
        <v>1260.4441599999998</v>
      </c>
      <c r="G62" s="80">
        <v>-2.1000000000000001E-2</v>
      </c>
      <c r="H62" s="80">
        <v>0.51900000000000002</v>
      </c>
      <c r="I62" s="78">
        <v>1405.4180000000001</v>
      </c>
      <c r="J62" s="78">
        <v>1485.8509600000004</v>
      </c>
      <c r="K62" s="78">
        <v>1570.5549600000004</v>
      </c>
      <c r="L62" s="80">
        <v>7.5999999999999998E-2</v>
      </c>
      <c r="M62" s="120">
        <v>0.50600000000000001</v>
      </c>
    </row>
    <row r="63" spans="2:13" x14ac:dyDescent="0.25">
      <c r="B63" s="53" t="s">
        <v>62</v>
      </c>
      <c r="C63" s="78">
        <v>24.263999999999999</v>
      </c>
      <c r="D63" s="78">
        <v>12.881</v>
      </c>
      <c r="E63" s="78">
        <v>12.204000000000001</v>
      </c>
      <c r="F63" s="97">
        <v>12.326040000000001</v>
      </c>
      <c r="G63" s="80">
        <v>-0.20200000000000001</v>
      </c>
      <c r="H63" s="80">
        <v>6.0000000000000001E-3</v>
      </c>
      <c r="I63" s="78">
        <v>12.4493004</v>
      </c>
      <c r="J63" s="78">
        <v>12.573793404000002</v>
      </c>
      <c r="K63" s="78">
        <v>12.699531338040002</v>
      </c>
      <c r="L63" s="80">
        <v>0.01</v>
      </c>
      <c r="M63" s="120">
        <v>4.0000000000000001E-3</v>
      </c>
    </row>
    <row r="64" spans="2:13" x14ac:dyDescent="0.25">
      <c r="B64" s="66" t="s">
        <v>64</v>
      </c>
      <c r="C64" s="81">
        <v>2452.4720000000002</v>
      </c>
      <c r="D64" s="81">
        <v>2627.9859999999999</v>
      </c>
      <c r="E64" s="81">
        <v>2674.4190000000003</v>
      </c>
      <c r="F64" s="102">
        <v>2640.9310999999998</v>
      </c>
      <c r="G64" s="103">
        <v>2.5000000000000001E-2</v>
      </c>
      <c r="H64" s="103">
        <v>1</v>
      </c>
      <c r="I64" s="81">
        <v>2751.0247104</v>
      </c>
      <c r="J64" s="81">
        <v>2896.5557224040003</v>
      </c>
      <c r="K64" s="81">
        <v>2996.6447834380397</v>
      </c>
      <c r="L64" s="103">
        <v>4.2999999999999997E-2</v>
      </c>
      <c r="M64" s="104">
        <v>1</v>
      </c>
    </row>
    <row r="65" spans="2:13" x14ac:dyDescent="0.25">
      <c r="B65" s="127"/>
      <c r="C65" s="128"/>
      <c r="D65" s="128"/>
      <c r="E65" s="129"/>
      <c r="F65" s="129"/>
      <c r="G65" s="129"/>
      <c r="H65" s="129"/>
      <c r="I65" s="129"/>
      <c r="J65" s="129"/>
      <c r="K65" s="130"/>
      <c r="L65" s="130"/>
      <c r="M65" s="13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showGridLines="0" topLeftCell="A7" workbookViewId="0">
      <selection activeCell="I3" sqref="I3:K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1" t="s">
        <v>65</v>
      </c>
    </row>
    <row r="2" spans="2:11" x14ac:dyDescent="0.25">
      <c r="B2" s="257" t="s">
        <v>108</v>
      </c>
      <c r="C2" s="257"/>
      <c r="D2" s="257"/>
      <c r="E2" s="257"/>
      <c r="F2" s="257"/>
      <c r="G2" s="257"/>
      <c r="H2" s="257"/>
      <c r="I2" s="257"/>
      <c r="J2" s="257"/>
      <c r="K2" s="257"/>
    </row>
    <row r="3" spans="2:11" ht="34.5" x14ac:dyDescent="0.25">
      <c r="B3" s="132" t="s">
        <v>67</v>
      </c>
      <c r="C3" s="133" t="s">
        <v>68</v>
      </c>
      <c r="D3" s="134" t="s">
        <v>69</v>
      </c>
      <c r="E3" s="258" t="s">
        <v>70</v>
      </c>
      <c r="F3" s="259"/>
      <c r="G3" s="260"/>
      <c r="H3" s="135" t="s">
        <v>71</v>
      </c>
      <c r="I3" s="261" t="s">
        <v>72</v>
      </c>
      <c r="J3" s="262"/>
      <c r="K3" s="262"/>
    </row>
    <row r="4" spans="2:11" x14ac:dyDescent="0.25">
      <c r="B4" s="223"/>
      <c r="C4" s="223"/>
      <c r="D4" s="224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39" x14ac:dyDescent="0.25">
      <c r="B5" s="225" t="s">
        <v>166</v>
      </c>
      <c r="C5" s="226" t="s">
        <v>96</v>
      </c>
      <c r="D5" s="279" t="s">
        <v>156</v>
      </c>
      <c r="E5" s="227">
        <v>300</v>
      </c>
      <c r="F5" s="227">
        <v>310</v>
      </c>
      <c r="G5" s="227">
        <v>315</v>
      </c>
      <c r="H5" s="227">
        <v>320</v>
      </c>
      <c r="I5" s="227">
        <v>320</v>
      </c>
      <c r="J5" s="227">
        <v>320</v>
      </c>
      <c r="K5" s="228">
        <v>320</v>
      </c>
    </row>
    <row r="6" spans="2:11" ht="39" x14ac:dyDescent="0.25">
      <c r="B6" s="229" t="s">
        <v>167</v>
      </c>
      <c r="C6" s="230" t="s">
        <v>96</v>
      </c>
      <c r="D6" s="277"/>
      <c r="E6" s="231">
        <v>330</v>
      </c>
      <c r="F6" s="231">
        <v>335</v>
      </c>
      <c r="G6" s="231">
        <v>337</v>
      </c>
      <c r="H6" s="231">
        <v>338</v>
      </c>
      <c r="I6" s="231">
        <v>340</v>
      </c>
      <c r="J6" s="231">
        <v>342</v>
      </c>
      <c r="K6" s="232">
        <v>345</v>
      </c>
    </row>
    <row r="7" spans="2:11" ht="39" x14ac:dyDescent="0.25">
      <c r="B7" s="229" t="s">
        <v>168</v>
      </c>
      <c r="C7" s="230" t="s">
        <v>96</v>
      </c>
      <c r="D7" s="277" t="s">
        <v>169</v>
      </c>
      <c r="E7" s="231">
        <v>66</v>
      </c>
      <c r="F7" s="231">
        <v>63</v>
      </c>
      <c r="G7" s="231">
        <v>63</v>
      </c>
      <c r="H7" s="231">
        <v>64</v>
      </c>
      <c r="I7" s="231">
        <v>69</v>
      </c>
      <c r="J7" s="231">
        <v>69</v>
      </c>
      <c r="K7" s="232">
        <v>69</v>
      </c>
    </row>
    <row r="8" spans="2:11" ht="39" x14ac:dyDescent="0.25">
      <c r="B8" s="229" t="s">
        <v>170</v>
      </c>
      <c r="C8" s="230" t="s">
        <v>96</v>
      </c>
      <c r="D8" s="277"/>
      <c r="E8" s="231" t="s">
        <v>171</v>
      </c>
      <c r="F8" s="231" t="s">
        <v>172</v>
      </c>
      <c r="G8" s="231" t="s">
        <v>172</v>
      </c>
      <c r="H8" s="231" t="s">
        <v>173</v>
      </c>
      <c r="I8" s="231" t="s">
        <v>174</v>
      </c>
      <c r="J8" s="231" t="s">
        <v>175</v>
      </c>
      <c r="K8" s="232" t="s">
        <v>175</v>
      </c>
    </row>
    <row r="9" spans="2:11" ht="39" x14ac:dyDescent="0.25">
      <c r="B9" s="229" t="s">
        <v>176</v>
      </c>
      <c r="C9" s="230" t="s">
        <v>96</v>
      </c>
      <c r="D9" s="277" t="s">
        <v>156</v>
      </c>
      <c r="E9" s="231" t="s">
        <v>177</v>
      </c>
      <c r="F9" s="231" t="s">
        <v>178</v>
      </c>
      <c r="G9" s="231" t="s">
        <v>179</v>
      </c>
      <c r="H9" s="231" t="s">
        <v>180</v>
      </c>
      <c r="I9" s="231" t="s">
        <v>181</v>
      </c>
      <c r="J9" s="231" t="s">
        <v>182</v>
      </c>
      <c r="K9" s="232">
        <v>1781</v>
      </c>
    </row>
    <row r="10" spans="2:11" ht="15" customHeight="1" x14ac:dyDescent="0.25">
      <c r="B10" s="280" t="s">
        <v>183</v>
      </c>
      <c r="C10" s="277" t="s">
        <v>96</v>
      </c>
      <c r="D10" s="277"/>
      <c r="E10" s="237">
        <v>0.62</v>
      </c>
      <c r="F10" s="237">
        <v>0.63</v>
      </c>
      <c r="G10" s="237">
        <v>0.63</v>
      </c>
      <c r="H10" s="281">
        <v>0.66</v>
      </c>
      <c r="I10" s="281">
        <v>0.67</v>
      </c>
      <c r="J10" s="281">
        <v>0.67</v>
      </c>
      <c r="K10" s="282">
        <v>0.69</v>
      </c>
    </row>
    <row r="11" spans="2:11" x14ac:dyDescent="0.25">
      <c r="B11" s="280"/>
      <c r="C11" s="277"/>
      <c r="D11" s="277"/>
      <c r="E11" s="239" t="s">
        <v>184</v>
      </c>
      <c r="F11" s="239" t="s">
        <v>186</v>
      </c>
      <c r="G11" s="239" t="s">
        <v>186</v>
      </c>
      <c r="H11" s="281"/>
      <c r="I11" s="281"/>
      <c r="J11" s="281"/>
      <c r="K11" s="282"/>
    </row>
    <row r="12" spans="2:11" x14ac:dyDescent="0.25">
      <c r="B12" s="280"/>
      <c r="C12" s="277"/>
      <c r="D12" s="277"/>
      <c r="E12" s="238" t="s">
        <v>185</v>
      </c>
      <c r="F12" s="238" t="s">
        <v>185</v>
      </c>
      <c r="G12" s="238" t="s">
        <v>185</v>
      </c>
      <c r="H12" s="281"/>
      <c r="I12" s="281"/>
      <c r="J12" s="281"/>
      <c r="K12" s="282"/>
    </row>
    <row r="13" spans="2:11" ht="39" x14ac:dyDescent="0.25">
      <c r="B13" s="229" t="s">
        <v>187</v>
      </c>
      <c r="C13" s="230" t="s">
        <v>96</v>
      </c>
      <c r="D13" s="277"/>
      <c r="E13" s="231">
        <v>356</v>
      </c>
      <c r="F13" s="231">
        <v>310</v>
      </c>
      <c r="G13" s="231">
        <v>344</v>
      </c>
      <c r="H13" s="231">
        <v>369</v>
      </c>
      <c r="I13" s="231">
        <v>396</v>
      </c>
      <c r="J13" s="231">
        <v>424</v>
      </c>
      <c r="K13" s="232">
        <v>425</v>
      </c>
    </row>
    <row r="14" spans="2:11" ht="39" x14ac:dyDescent="0.25">
      <c r="B14" s="233" t="s">
        <v>110</v>
      </c>
      <c r="C14" s="234" t="s">
        <v>96</v>
      </c>
      <c r="D14" s="278"/>
      <c r="E14" s="235">
        <v>13</v>
      </c>
      <c r="F14" s="235">
        <v>10</v>
      </c>
      <c r="G14" s="235">
        <v>8</v>
      </c>
      <c r="H14" s="235">
        <v>16</v>
      </c>
      <c r="I14" s="235">
        <v>18</v>
      </c>
      <c r="J14" s="235">
        <v>19</v>
      </c>
      <c r="K14" s="236">
        <v>19</v>
      </c>
    </row>
    <row r="15" spans="2:11" x14ac:dyDescent="0.25">
      <c r="B15" s="215"/>
      <c r="C15" s="215"/>
      <c r="D15" s="215"/>
      <c r="E15" s="215"/>
      <c r="F15" s="215"/>
      <c r="G15" s="215"/>
      <c r="H15" s="215"/>
      <c r="I15" s="215"/>
      <c r="J15" s="215"/>
      <c r="K15" s="215"/>
    </row>
  </sheetData>
  <mergeCells count="12">
    <mergeCell ref="B2:K2"/>
    <mergeCell ref="E3:G3"/>
    <mergeCell ref="I3:K3"/>
    <mergeCell ref="D7:D8"/>
    <mergeCell ref="D9:D14"/>
    <mergeCell ref="D5:D6"/>
    <mergeCell ref="B10:B12"/>
    <mergeCell ref="C10:C12"/>
    <mergeCell ref="H10:H12"/>
    <mergeCell ref="I10:I12"/>
    <mergeCell ref="J10:J12"/>
    <mergeCell ref="K10:K12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1" t="s">
        <v>65</v>
      </c>
    </row>
    <row r="2" spans="2:21" x14ac:dyDescent="0.25">
      <c r="B2" s="250" t="s">
        <v>111</v>
      </c>
      <c r="C2" s="269"/>
      <c r="D2" s="269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2:21" x14ac:dyDescent="0.25">
      <c r="B3" s="145"/>
      <c r="C3" s="270" t="s">
        <v>74</v>
      </c>
      <c r="D3" s="271"/>
      <c r="E3" s="146" t="s">
        <v>75</v>
      </c>
      <c r="F3" s="272" t="s">
        <v>76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47"/>
      <c r="T3" s="273" t="s">
        <v>77</v>
      </c>
      <c r="U3" s="275" t="s">
        <v>78</v>
      </c>
    </row>
    <row r="4" spans="2:21" ht="54" x14ac:dyDescent="0.25">
      <c r="B4" s="148"/>
      <c r="C4" s="149" t="s">
        <v>79</v>
      </c>
      <c r="D4" s="150" t="s">
        <v>80</v>
      </c>
      <c r="E4" s="266" t="s">
        <v>81</v>
      </c>
      <c r="F4" s="267"/>
      <c r="G4" s="268"/>
      <c r="H4" s="266" t="s">
        <v>82</v>
      </c>
      <c r="I4" s="267"/>
      <c r="J4" s="268"/>
      <c r="K4" s="266" t="s">
        <v>83</v>
      </c>
      <c r="L4" s="267"/>
      <c r="M4" s="267"/>
      <c r="N4" s="267"/>
      <c r="O4" s="267"/>
      <c r="P4" s="267"/>
      <c r="Q4" s="267"/>
      <c r="R4" s="267"/>
      <c r="S4" s="268"/>
      <c r="T4" s="274"/>
      <c r="U4" s="276"/>
    </row>
    <row r="5" spans="2:21" x14ac:dyDescent="0.25">
      <c r="B5" s="151"/>
      <c r="C5" s="152"/>
      <c r="D5" s="153"/>
      <c r="E5" s="266" t="s">
        <v>9</v>
      </c>
      <c r="F5" s="267"/>
      <c r="G5" s="268"/>
      <c r="H5" s="266" t="s">
        <v>10</v>
      </c>
      <c r="I5" s="267"/>
      <c r="J5" s="268"/>
      <c r="K5" s="266" t="s">
        <v>12</v>
      </c>
      <c r="L5" s="267"/>
      <c r="M5" s="268"/>
      <c r="N5" s="266" t="s">
        <v>13</v>
      </c>
      <c r="O5" s="267"/>
      <c r="P5" s="268"/>
      <c r="Q5" s="266" t="s">
        <v>14</v>
      </c>
      <c r="R5" s="267"/>
      <c r="S5" s="268"/>
      <c r="T5" s="154" t="s">
        <v>15</v>
      </c>
      <c r="U5" s="155"/>
    </row>
    <row r="6" spans="2:21" ht="19.5" x14ac:dyDescent="0.25">
      <c r="B6" s="156" t="s">
        <v>112</v>
      </c>
      <c r="C6" s="157"/>
      <c r="D6" s="158"/>
      <c r="E6" s="159" t="s">
        <v>85</v>
      </c>
      <c r="F6" s="160" t="s">
        <v>86</v>
      </c>
      <c r="G6" s="161" t="s">
        <v>87</v>
      </c>
      <c r="H6" s="159" t="s">
        <v>85</v>
      </c>
      <c r="I6" s="160" t="s">
        <v>86</v>
      </c>
      <c r="J6" s="161" t="s">
        <v>87</v>
      </c>
      <c r="K6" s="159" t="s">
        <v>85</v>
      </c>
      <c r="L6" s="160" t="s">
        <v>86</v>
      </c>
      <c r="M6" s="161" t="s">
        <v>87</v>
      </c>
      <c r="N6" s="159" t="s">
        <v>85</v>
      </c>
      <c r="O6" s="160" t="s">
        <v>86</v>
      </c>
      <c r="P6" s="161" t="s">
        <v>87</v>
      </c>
      <c r="Q6" s="159" t="s">
        <v>85</v>
      </c>
      <c r="R6" s="160" t="s">
        <v>86</v>
      </c>
      <c r="S6" s="161" t="s">
        <v>87</v>
      </c>
      <c r="T6" s="162" t="s">
        <v>88</v>
      </c>
      <c r="U6" s="163"/>
    </row>
    <row r="7" spans="2:21" ht="18" x14ac:dyDescent="0.25">
      <c r="B7" s="164" t="s">
        <v>89</v>
      </c>
      <c r="C7" s="165">
        <v>2487</v>
      </c>
      <c r="D7" s="166">
        <v>2487</v>
      </c>
      <c r="E7" s="167">
        <v>2478</v>
      </c>
      <c r="F7" s="168">
        <v>1475.0509999999999</v>
      </c>
      <c r="G7" s="169">
        <v>0.59525867635189667</v>
      </c>
      <c r="H7" s="167">
        <v>2487</v>
      </c>
      <c r="I7" s="168">
        <v>1653.5</v>
      </c>
      <c r="J7" s="169">
        <v>0.66485725774024929</v>
      </c>
      <c r="K7" s="167">
        <v>2497</v>
      </c>
      <c r="L7" s="168">
        <v>1843.2</v>
      </c>
      <c r="M7" s="169">
        <v>0.73816579895875056</v>
      </c>
      <c r="N7" s="167">
        <v>2682</v>
      </c>
      <c r="O7" s="168">
        <v>1990.6559999999999</v>
      </c>
      <c r="P7" s="169">
        <v>0.7422281879194631</v>
      </c>
      <c r="Q7" s="167">
        <v>2772</v>
      </c>
      <c r="R7" s="168">
        <v>2149.9079999999999</v>
      </c>
      <c r="S7" s="168">
        <v>0.77558008658008659</v>
      </c>
      <c r="T7" s="170">
        <v>3.6825843135346759E-2</v>
      </c>
      <c r="U7" s="170">
        <v>0.99999999999999989</v>
      </c>
    </row>
    <row r="8" spans="2:21" x14ac:dyDescent="0.25">
      <c r="B8" s="171" t="s">
        <v>90</v>
      </c>
      <c r="C8" s="172">
        <v>416</v>
      </c>
      <c r="D8" s="172">
        <v>416</v>
      </c>
      <c r="E8" s="173">
        <v>414</v>
      </c>
      <c r="F8" s="174">
        <v>40.21</v>
      </c>
      <c r="G8" s="175">
        <v>9.7125603864734303E-2</v>
      </c>
      <c r="H8" s="173">
        <v>416</v>
      </c>
      <c r="I8" s="174">
        <v>45.076000000000001</v>
      </c>
      <c r="J8" s="175">
        <v>0.10835576923076923</v>
      </c>
      <c r="K8" s="173">
        <v>421</v>
      </c>
      <c r="L8" s="174">
        <v>50.805999999999997</v>
      </c>
      <c r="M8" s="175">
        <v>0.1206793349168646</v>
      </c>
      <c r="N8" s="173">
        <v>449</v>
      </c>
      <c r="O8" s="174">
        <v>54.258000000000003</v>
      </c>
      <c r="P8" s="175">
        <v>0.12084187082405345</v>
      </c>
      <c r="Q8" s="176">
        <v>455</v>
      </c>
      <c r="R8" s="174">
        <v>58.597000000000001</v>
      </c>
      <c r="S8" s="174">
        <v>0.12878461538461539</v>
      </c>
      <c r="T8" s="177">
        <v>3.0321324952139239E-2</v>
      </c>
      <c r="U8" s="178">
        <v>0.16685647968150155</v>
      </c>
    </row>
    <row r="9" spans="2:21" x14ac:dyDescent="0.25">
      <c r="B9" s="171" t="s">
        <v>91</v>
      </c>
      <c r="C9" s="179">
        <v>1195</v>
      </c>
      <c r="D9" s="179">
        <v>1195</v>
      </c>
      <c r="E9" s="180">
        <v>1189</v>
      </c>
      <c r="F9" s="181">
        <v>499.75299999999999</v>
      </c>
      <c r="G9" s="182">
        <v>0.42031370899915893</v>
      </c>
      <c r="H9" s="180">
        <v>1195</v>
      </c>
      <c r="I9" s="181">
        <v>560.21199999999999</v>
      </c>
      <c r="J9" s="182">
        <v>0.46879665271966525</v>
      </c>
      <c r="K9" s="180">
        <v>1197</v>
      </c>
      <c r="L9" s="181">
        <v>624.27599999999995</v>
      </c>
      <c r="M9" s="182">
        <v>0.52153383458646607</v>
      </c>
      <c r="N9" s="180">
        <v>1286</v>
      </c>
      <c r="O9" s="181">
        <v>674.452</v>
      </c>
      <c r="P9" s="182">
        <v>0.524457231726283</v>
      </c>
      <c r="Q9" s="183">
        <v>1309</v>
      </c>
      <c r="R9" s="181">
        <v>728.38499999999999</v>
      </c>
      <c r="S9" s="181">
        <v>0.55644385026737964</v>
      </c>
      <c r="T9" s="184">
        <v>3.0838381575372109E-2</v>
      </c>
      <c r="U9" s="185">
        <v>0.47789724523476385</v>
      </c>
    </row>
    <row r="10" spans="2:21" x14ac:dyDescent="0.25">
      <c r="B10" s="171" t="s">
        <v>92</v>
      </c>
      <c r="C10" s="179">
        <v>463</v>
      </c>
      <c r="D10" s="179">
        <v>463</v>
      </c>
      <c r="E10" s="180">
        <v>463</v>
      </c>
      <c r="F10" s="181">
        <v>363.44400000000002</v>
      </c>
      <c r="G10" s="182">
        <v>0.78497624190064796</v>
      </c>
      <c r="H10" s="180">
        <v>463</v>
      </c>
      <c r="I10" s="181">
        <v>407.41399999999999</v>
      </c>
      <c r="J10" s="182">
        <v>0.87994384449244056</v>
      </c>
      <c r="K10" s="180">
        <v>464</v>
      </c>
      <c r="L10" s="181">
        <v>451.8</v>
      </c>
      <c r="M10" s="182">
        <v>0.97370689655172415</v>
      </c>
      <c r="N10" s="180">
        <v>497</v>
      </c>
      <c r="O10" s="181">
        <v>490.488</v>
      </c>
      <c r="P10" s="182">
        <v>0.98689738430583496</v>
      </c>
      <c r="Q10" s="183">
        <v>533</v>
      </c>
      <c r="R10" s="181">
        <v>529.73800000000006</v>
      </c>
      <c r="S10" s="181">
        <v>0.99387992495309574</v>
      </c>
      <c r="T10" s="184">
        <v>4.8050169793306452E-2</v>
      </c>
      <c r="U10" s="185">
        <v>0.18739511859853369</v>
      </c>
    </row>
    <row r="11" spans="2:21" x14ac:dyDescent="0.25">
      <c r="B11" s="171" t="s">
        <v>93</v>
      </c>
      <c r="C11" s="179">
        <v>387</v>
      </c>
      <c r="D11" s="179">
        <v>387</v>
      </c>
      <c r="E11" s="180">
        <v>386</v>
      </c>
      <c r="F11" s="181">
        <v>499.65699999999998</v>
      </c>
      <c r="G11" s="182">
        <v>1.2944481865284974</v>
      </c>
      <c r="H11" s="180">
        <v>387</v>
      </c>
      <c r="I11" s="181">
        <v>560.101</v>
      </c>
      <c r="J11" s="182">
        <v>1.4472894056847545</v>
      </c>
      <c r="K11" s="180">
        <v>389</v>
      </c>
      <c r="L11" s="181">
        <v>623.00400000000002</v>
      </c>
      <c r="M11" s="182">
        <v>1.6015526992287918</v>
      </c>
      <c r="N11" s="180">
        <v>424</v>
      </c>
      <c r="O11" s="181">
        <v>674.31100000000004</v>
      </c>
      <c r="P11" s="182">
        <v>1.5903561320754718</v>
      </c>
      <c r="Q11" s="183">
        <v>426</v>
      </c>
      <c r="R11" s="181">
        <v>728.26199999999994</v>
      </c>
      <c r="S11" s="181">
        <v>1.7095352112676054</v>
      </c>
      <c r="T11" s="184">
        <v>3.2522548559563269E-2</v>
      </c>
      <c r="U11" s="185">
        <v>0.15579168564191762</v>
      </c>
    </row>
    <row r="12" spans="2:21" x14ac:dyDescent="0.25">
      <c r="B12" s="186" t="s">
        <v>113</v>
      </c>
      <c r="C12" s="187">
        <v>26</v>
      </c>
      <c r="D12" s="187">
        <v>26</v>
      </c>
      <c r="E12" s="188">
        <v>26</v>
      </c>
      <c r="F12" s="189">
        <v>71.986999999999995</v>
      </c>
      <c r="G12" s="190">
        <v>2.768730769230769</v>
      </c>
      <c r="H12" s="188">
        <v>26</v>
      </c>
      <c r="I12" s="189">
        <v>80.697000000000003</v>
      </c>
      <c r="J12" s="190">
        <v>3.1037307692307694</v>
      </c>
      <c r="K12" s="188">
        <v>26</v>
      </c>
      <c r="L12" s="189">
        <v>93.313999999999993</v>
      </c>
      <c r="M12" s="190">
        <v>3.5889999999999995</v>
      </c>
      <c r="N12" s="188">
        <v>26</v>
      </c>
      <c r="O12" s="189">
        <v>97.147000000000006</v>
      </c>
      <c r="P12" s="190">
        <v>3.7364230769230771</v>
      </c>
      <c r="Q12" s="191">
        <v>49</v>
      </c>
      <c r="R12" s="189">
        <v>104.926</v>
      </c>
      <c r="S12" s="189">
        <v>2.1413469387755102</v>
      </c>
      <c r="T12" s="192">
        <v>0.23521031776092904</v>
      </c>
      <c r="U12" s="193">
        <v>1.205947084328329E-2</v>
      </c>
    </row>
    <row r="13" spans="2:21" x14ac:dyDescent="0.25">
      <c r="B13" s="194" t="s">
        <v>94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1" t="s">
        <v>65</v>
      </c>
      <c r="AB1">
        <f>SUMPRODUCT(LEN(B2)-LEN(SUBSTITUTE(B2,{1,2,3,4,5,6,7,8,9,0},"")))</f>
        <v>4</v>
      </c>
    </row>
    <row r="2" spans="2:28" x14ac:dyDescent="0.25">
      <c r="B2" s="250" t="s">
        <v>114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1" t="s">
        <v>11</v>
      </c>
      <c r="H4" s="252"/>
      <c r="I4" s="12" t="s">
        <v>12</v>
      </c>
      <c r="J4" s="12" t="s">
        <v>13</v>
      </c>
      <c r="K4" s="12" t="s">
        <v>14</v>
      </c>
      <c r="L4" s="251" t="s">
        <v>15</v>
      </c>
      <c r="M4" s="253"/>
    </row>
    <row r="5" spans="2:28" x14ac:dyDescent="0.25">
      <c r="B5" s="14" t="s">
        <v>16</v>
      </c>
      <c r="C5" s="15">
        <v>124.52667161366247</v>
      </c>
      <c r="D5" s="15">
        <v>119.5020980458</v>
      </c>
      <c r="E5" s="15">
        <v>168.994</v>
      </c>
      <c r="F5" s="16">
        <v>185.86544047052413</v>
      </c>
      <c r="G5" s="17">
        <v>0.14299999999999999</v>
      </c>
      <c r="H5" s="17">
        <v>0.28399999999999997</v>
      </c>
      <c r="I5" s="15">
        <v>271.23899999999998</v>
      </c>
      <c r="J5" s="15">
        <v>275.44281999999998</v>
      </c>
      <c r="K5" s="15">
        <v>281.05065639999992</v>
      </c>
      <c r="L5" s="17">
        <v>0.14799999999999999</v>
      </c>
      <c r="M5" s="18">
        <v>0.4</v>
      </c>
    </row>
    <row r="6" spans="2:28" x14ac:dyDescent="0.25">
      <c r="B6" s="14" t="s">
        <v>115</v>
      </c>
      <c r="C6" s="15">
        <v>296.80828659642577</v>
      </c>
      <c r="D6" s="15">
        <v>271.709</v>
      </c>
      <c r="E6" s="15">
        <v>374.339</v>
      </c>
      <c r="F6" s="16">
        <v>648.01718872305901</v>
      </c>
      <c r="G6" s="17">
        <v>0.29699999999999999</v>
      </c>
      <c r="H6" s="17">
        <v>0.71599999999999997</v>
      </c>
      <c r="I6" s="15">
        <v>299.56599999999997</v>
      </c>
      <c r="J6" s="15">
        <v>331.50440000000003</v>
      </c>
      <c r="K6" s="15">
        <v>346.59948800000001</v>
      </c>
      <c r="L6" s="17">
        <v>-0.188</v>
      </c>
      <c r="M6" s="19">
        <v>0.6</v>
      </c>
    </row>
    <row r="7" spans="2:28" x14ac:dyDescent="0.25">
      <c r="B7" s="20" t="s">
        <v>20</v>
      </c>
      <c r="C7" s="21">
        <v>421.33495821008825</v>
      </c>
      <c r="D7" s="21">
        <v>391.21109804579999</v>
      </c>
      <c r="E7" s="21">
        <v>543.33299999999997</v>
      </c>
      <c r="F7" s="22">
        <v>833.88262919358317</v>
      </c>
      <c r="G7" s="23">
        <v>0.25600000000000001</v>
      </c>
      <c r="H7" s="24">
        <v>1</v>
      </c>
      <c r="I7" s="21">
        <v>570.80499999999995</v>
      </c>
      <c r="J7" s="21">
        <v>606.94722000000002</v>
      </c>
      <c r="K7" s="21">
        <v>627.65014439999993</v>
      </c>
      <c r="L7" s="25">
        <v>-0.09</v>
      </c>
      <c r="M7" s="26">
        <v>1</v>
      </c>
    </row>
    <row r="8" spans="2:28" x14ac:dyDescent="0.25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25">
      <c r="B9" s="250" t="s">
        <v>116</v>
      </c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</row>
    <row r="10" spans="2:28" ht="46.5" x14ac:dyDescent="0.25">
      <c r="B10" s="29" t="s">
        <v>22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25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54" t="s">
        <v>11</v>
      </c>
      <c r="H11" s="255"/>
      <c r="I11" s="40" t="s">
        <v>12</v>
      </c>
      <c r="J11" s="40" t="s">
        <v>13</v>
      </c>
      <c r="K11" s="40" t="s">
        <v>14</v>
      </c>
      <c r="L11" s="254" t="s">
        <v>15</v>
      </c>
      <c r="M11" s="256"/>
    </row>
    <row r="12" spans="2:28" x14ac:dyDescent="0.25">
      <c r="B12" s="42" t="s">
        <v>23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25">
      <c r="B13" s="42" t="s">
        <v>24</v>
      </c>
      <c r="C13" s="49">
        <v>160.72</v>
      </c>
      <c r="D13" s="49">
        <v>159.60599999999999</v>
      </c>
      <c r="E13" s="49">
        <v>315.601</v>
      </c>
      <c r="F13" s="50">
        <v>554.66752299999996</v>
      </c>
      <c r="G13" s="51">
        <v>0.51100000000000001</v>
      </c>
      <c r="H13" s="51">
        <v>0.49</v>
      </c>
      <c r="I13" s="49">
        <v>248.47299999999998</v>
      </c>
      <c r="J13" s="49">
        <v>270.13908000000004</v>
      </c>
      <c r="K13" s="49">
        <v>275.75286160000002</v>
      </c>
      <c r="L13" s="51">
        <v>-0.20799999999999999</v>
      </c>
      <c r="M13" s="52">
        <v>0.496</v>
      </c>
    </row>
    <row r="14" spans="2:28" ht="18" x14ac:dyDescent="0.25">
      <c r="B14" s="53" t="s">
        <v>25</v>
      </c>
      <c r="C14" s="54">
        <v>119.73099999999999</v>
      </c>
      <c r="D14" s="55">
        <v>118.833</v>
      </c>
      <c r="E14" s="56">
        <v>281.35000000000002</v>
      </c>
      <c r="F14" s="56">
        <v>522.94200000000001</v>
      </c>
      <c r="G14" s="57">
        <v>0.63500000000000001</v>
      </c>
      <c r="H14" s="57">
        <v>0.41699999999999998</v>
      </c>
      <c r="I14" s="55">
        <v>213.95</v>
      </c>
      <c r="J14" s="55">
        <v>235.05</v>
      </c>
      <c r="K14" s="56">
        <v>239.751</v>
      </c>
      <c r="L14" s="57">
        <v>-0.22900000000000001</v>
      </c>
      <c r="M14" s="57">
        <v>0.443</v>
      </c>
    </row>
    <row r="15" spans="2:28" x14ac:dyDescent="0.25">
      <c r="B15" s="53" t="s">
        <v>26</v>
      </c>
      <c r="C15" s="58">
        <v>40.988999999999997</v>
      </c>
      <c r="D15" s="59">
        <v>40.773000000000003</v>
      </c>
      <c r="E15" s="60">
        <v>34.250999999999998</v>
      </c>
      <c r="F15" s="60">
        <v>31.725523000000003</v>
      </c>
      <c r="G15" s="61">
        <v>-8.2000000000000003E-2</v>
      </c>
      <c r="H15" s="61">
        <v>7.1999999999999995E-2</v>
      </c>
      <c r="I15" s="59">
        <v>34.523000000000003</v>
      </c>
      <c r="J15" s="59">
        <v>35.089080000000003</v>
      </c>
      <c r="K15" s="60">
        <v>36.001861600000005</v>
      </c>
      <c r="L15" s="61">
        <v>4.2999999999999997E-2</v>
      </c>
      <c r="M15" s="61">
        <v>5.2999999999999999E-2</v>
      </c>
    </row>
    <row r="16" spans="2:28" x14ac:dyDescent="0.25">
      <c r="B16" s="62" t="s">
        <v>27</v>
      </c>
      <c r="C16" s="49">
        <v>272.91699999999997</v>
      </c>
      <c r="D16" s="49">
        <v>251.58699999999999</v>
      </c>
      <c r="E16" s="49">
        <v>273.38600000000002</v>
      </c>
      <c r="F16" s="63">
        <v>279.21600000000001</v>
      </c>
      <c r="G16" s="64">
        <v>8.0000000000000002E-3</v>
      </c>
      <c r="H16" s="64">
        <v>0.51</v>
      </c>
      <c r="I16" s="49">
        <v>322.33199999999999</v>
      </c>
      <c r="J16" s="49">
        <v>336.80799999999999</v>
      </c>
      <c r="K16" s="49">
        <v>351.89699999999999</v>
      </c>
      <c r="L16" s="64">
        <v>0.08</v>
      </c>
      <c r="M16" s="65">
        <v>0.504</v>
      </c>
    </row>
    <row r="17" spans="2:13" x14ac:dyDescent="0.25">
      <c r="B17" s="66" t="s">
        <v>28</v>
      </c>
      <c r="C17" s="67">
        <v>433.63699999999994</v>
      </c>
      <c r="D17" s="67">
        <v>411.19299999999998</v>
      </c>
      <c r="E17" s="68">
        <v>588.98700000000008</v>
      </c>
      <c r="F17" s="68">
        <v>833.88352299999997</v>
      </c>
      <c r="G17" s="69">
        <v>0.24399999999999999</v>
      </c>
      <c r="H17" s="69">
        <v>1</v>
      </c>
      <c r="I17" s="67">
        <v>570.80499999999995</v>
      </c>
      <c r="J17" s="67">
        <v>606.94708000000003</v>
      </c>
      <c r="K17" s="68">
        <v>627.64986160000001</v>
      </c>
      <c r="L17" s="69">
        <v>-0.09</v>
      </c>
      <c r="M17" s="70">
        <v>1</v>
      </c>
    </row>
    <row r="18" spans="2:13" x14ac:dyDescent="0.25">
      <c r="B18" s="42" t="s">
        <v>29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25">
      <c r="B19" s="42" t="s">
        <v>30</v>
      </c>
      <c r="C19" s="49">
        <v>421.33495821008825</v>
      </c>
      <c r="D19" s="49">
        <v>346.35909804579995</v>
      </c>
      <c r="E19" s="49">
        <v>505.93299999999999</v>
      </c>
      <c r="F19" s="50">
        <v>833.88262919358306</v>
      </c>
      <c r="G19" s="75">
        <v>0.25600000000000001</v>
      </c>
      <c r="H19" s="75">
        <v>0.95399999999999996</v>
      </c>
      <c r="I19" s="49">
        <v>521.71900000000005</v>
      </c>
      <c r="J19" s="49">
        <v>556.87950000000001</v>
      </c>
      <c r="K19" s="49">
        <v>576.58107000000007</v>
      </c>
      <c r="L19" s="75">
        <v>-0.11600000000000001</v>
      </c>
      <c r="M19" s="76">
        <v>0.93799999999999994</v>
      </c>
    </row>
    <row r="20" spans="2:13" x14ac:dyDescent="0.25">
      <c r="B20" s="53" t="s">
        <v>31</v>
      </c>
      <c r="C20" s="54">
        <v>291.80900000000003</v>
      </c>
      <c r="D20" s="55">
        <v>231.60599999999999</v>
      </c>
      <c r="E20" s="56">
        <v>255.38200000000001</v>
      </c>
      <c r="F20" s="56">
        <v>283.55562705087044</v>
      </c>
      <c r="G20" s="57">
        <v>-0.01</v>
      </c>
      <c r="H20" s="57">
        <v>0.52400000000000002</v>
      </c>
      <c r="I20" s="55">
        <v>297.505</v>
      </c>
      <c r="J20" s="55">
        <v>310.74299999999999</v>
      </c>
      <c r="K20" s="56">
        <v>324.66399999999999</v>
      </c>
      <c r="L20" s="57">
        <v>4.5999999999999999E-2</v>
      </c>
      <c r="M20" s="57">
        <v>0.47299999999999998</v>
      </c>
    </row>
    <row r="21" spans="2:13" x14ac:dyDescent="0.25">
      <c r="B21" s="53" t="s">
        <v>32</v>
      </c>
      <c r="C21" s="77">
        <v>118.69728659642573</v>
      </c>
      <c r="D21" s="78">
        <v>104.94809804579999</v>
      </c>
      <c r="E21" s="79">
        <v>232.84100000000001</v>
      </c>
      <c r="F21" s="79">
        <v>537.18813316271269</v>
      </c>
      <c r="G21" s="80">
        <v>0.65400000000000003</v>
      </c>
      <c r="H21" s="80">
        <v>0.40600000000000003</v>
      </c>
      <c r="I21" s="78">
        <v>205.32599999999999</v>
      </c>
      <c r="J21" s="78">
        <v>226.87073999999998</v>
      </c>
      <c r="K21" s="79">
        <v>232.26599480000004</v>
      </c>
      <c r="L21" s="80">
        <v>-0.24399999999999999</v>
      </c>
      <c r="M21" s="80">
        <v>0.437</v>
      </c>
    </row>
    <row r="22" spans="2:13" x14ac:dyDescent="0.25">
      <c r="B22" s="53" t="s">
        <v>33</v>
      </c>
      <c r="C22" s="77">
        <v>9.4030000000000005</v>
      </c>
      <c r="D22" s="78">
        <v>9.2629999999999999</v>
      </c>
      <c r="E22" s="79">
        <v>16.614000000000001</v>
      </c>
      <c r="F22" s="79">
        <v>13.13886898</v>
      </c>
      <c r="G22" s="80">
        <v>0.11799999999999999</v>
      </c>
      <c r="H22" s="80">
        <v>2.3E-2</v>
      </c>
      <c r="I22" s="78">
        <v>17.277000000000001</v>
      </c>
      <c r="J22" s="78">
        <v>17.622540000000001</v>
      </c>
      <c r="K22" s="79">
        <v>17.9749908</v>
      </c>
      <c r="L22" s="80">
        <v>0.11</v>
      </c>
      <c r="M22" s="80">
        <v>2.5999999999999999E-2</v>
      </c>
    </row>
    <row r="23" spans="2:13" ht="18" x14ac:dyDescent="0.25">
      <c r="B23" s="53" t="s">
        <v>98</v>
      </c>
      <c r="C23" s="58">
        <v>1.4256716136624783</v>
      </c>
      <c r="D23" s="59">
        <v>0.54200000000000004</v>
      </c>
      <c r="E23" s="60">
        <v>1.0960000000000001</v>
      </c>
      <c r="F23" s="60">
        <v>0</v>
      </c>
      <c r="G23" s="61">
        <v>-1</v>
      </c>
      <c r="H23" s="61">
        <v>2E-3</v>
      </c>
      <c r="I23" s="59">
        <v>1.611</v>
      </c>
      <c r="J23" s="59">
        <v>1.6432200000000001</v>
      </c>
      <c r="K23" s="60">
        <v>1.6760843999999999</v>
      </c>
      <c r="L23" s="61">
        <v>0</v>
      </c>
      <c r="M23" s="61">
        <v>2E-3</v>
      </c>
    </row>
    <row r="24" spans="2:13" x14ac:dyDescent="0.25">
      <c r="B24" s="42" t="s">
        <v>99</v>
      </c>
      <c r="C24" s="49">
        <v>0</v>
      </c>
      <c r="D24" s="49">
        <v>44.851999999999997</v>
      </c>
      <c r="E24" s="49">
        <v>37.4</v>
      </c>
      <c r="F24" s="50">
        <v>0</v>
      </c>
      <c r="G24" s="199">
        <v>0</v>
      </c>
      <c r="H24" s="199">
        <v>4.5999999999999999E-2</v>
      </c>
      <c r="I24" s="49">
        <v>49.085999999999999</v>
      </c>
      <c r="J24" s="49">
        <v>50.067720000000001</v>
      </c>
      <c r="K24" s="49">
        <v>51.069074400000005</v>
      </c>
      <c r="L24" s="199">
        <v>0</v>
      </c>
      <c r="M24" s="200">
        <v>6.2E-2</v>
      </c>
    </row>
    <row r="25" spans="2:13" x14ac:dyDescent="0.25">
      <c r="B25" s="66" t="s">
        <v>34</v>
      </c>
      <c r="C25" s="81">
        <v>421.33495821008825</v>
      </c>
      <c r="D25" s="81">
        <v>391.21109804579993</v>
      </c>
      <c r="E25" s="82">
        <v>543.33299999999997</v>
      </c>
      <c r="F25" s="82">
        <v>833.88262919358306</v>
      </c>
      <c r="G25" s="69">
        <v>0.25600000000000001</v>
      </c>
      <c r="H25" s="69">
        <v>1</v>
      </c>
      <c r="I25" s="81">
        <v>570.80500000000006</v>
      </c>
      <c r="J25" s="81">
        <v>606.94722000000002</v>
      </c>
      <c r="K25" s="82">
        <v>627.65014440000004</v>
      </c>
      <c r="L25" s="69">
        <v>-0.09</v>
      </c>
      <c r="M25" s="70">
        <v>1</v>
      </c>
    </row>
    <row r="26" spans="2:13" x14ac:dyDescent="0.25">
      <c r="B26" s="83" t="s">
        <v>35</v>
      </c>
      <c r="C26" s="84">
        <v>12.3</v>
      </c>
      <c r="D26" s="84">
        <v>20</v>
      </c>
      <c r="E26" s="85">
        <v>45.7</v>
      </c>
      <c r="F26" s="85">
        <v>0</v>
      </c>
      <c r="G26" s="86">
        <v>-1</v>
      </c>
      <c r="H26" s="86"/>
      <c r="I26" s="84">
        <v>0</v>
      </c>
      <c r="J26" s="84">
        <v>0</v>
      </c>
      <c r="K26" s="85">
        <v>0</v>
      </c>
      <c r="L26" s="86">
        <v>0</v>
      </c>
      <c r="M26" s="87"/>
    </row>
    <row r="27" spans="2:13" x14ac:dyDescent="0.25">
      <c r="B27" s="42"/>
      <c r="C27" s="78"/>
      <c r="D27" s="78"/>
      <c r="E27" s="78"/>
      <c r="F27" s="78"/>
      <c r="G27" s="88"/>
      <c r="H27" s="88"/>
      <c r="I27" s="78"/>
      <c r="J27" s="78"/>
      <c r="K27" s="78"/>
      <c r="L27" s="88"/>
      <c r="M27" s="89"/>
    </row>
    <row r="28" spans="2:13" x14ac:dyDescent="0.25">
      <c r="B28" s="90" t="s">
        <v>36</v>
      </c>
      <c r="C28" s="78"/>
      <c r="D28" s="78"/>
      <c r="E28" s="78"/>
      <c r="F28" s="78"/>
      <c r="G28" s="91"/>
      <c r="H28" s="91"/>
      <c r="I28" s="78"/>
      <c r="J28" s="78"/>
      <c r="K28" s="78"/>
      <c r="L28" s="91"/>
      <c r="M28" s="91"/>
    </row>
    <row r="29" spans="2:13" ht="18" x14ac:dyDescent="0.25">
      <c r="B29" s="92" t="s">
        <v>37</v>
      </c>
      <c r="C29" s="93">
        <v>108.58517627275285</v>
      </c>
      <c r="D29" s="93">
        <v>61.999999999999886</v>
      </c>
      <c r="E29" s="93">
        <v>-11.609051100329566</v>
      </c>
      <c r="F29" s="94">
        <v>13.139762786416895</v>
      </c>
      <c r="G29" s="51">
        <v>-0.505</v>
      </c>
      <c r="H29" s="51">
        <v>1</v>
      </c>
      <c r="I29" s="93">
        <v>55.643610825716223</v>
      </c>
      <c r="J29" s="93">
        <v>45.157875000000104</v>
      </c>
      <c r="K29" s="95">
        <v>252.62150889999992</v>
      </c>
      <c r="L29" s="51">
        <v>1.679</v>
      </c>
      <c r="M29" s="52">
        <v>1</v>
      </c>
    </row>
    <row r="30" spans="2:13" x14ac:dyDescent="0.25">
      <c r="B30" s="96" t="s">
        <v>38</v>
      </c>
      <c r="C30" s="78"/>
      <c r="D30" s="78"/>
      <c r="E30" s="78"/>
      <c r="F30" s="97"/>
      <c r="G30" s="51"/>
      <c r="H30" s="51"/>
      <c r="I30" s="78"/>
      <c r="J30" s="78"/>
      <c r="K30" s="78"/>
      <c r="L30" s="51"/>
      <c r="M30" s="52"/>
    </row>
    <row r="31" spans="2:13" x14ac:dyDescent="0.25">
      <c r="B31" s="96" t="s">
        <v>39</v>
      </c>
      <c r="C31" s="49">
        <v>322.43299999999994</v>
      </c>
      <c r="D31" s="49">
        <v>327.06099999999998</v>
      </c>
      <c r="E31" s="49">
        <v>609.35100000000011</v>
      </c>
      <c r="F31" s="50">
        <v>554.66752299999996</v>
      </c>
      <c r="G31" s="51">
        <v>0.19800000000000001</v>
      </c>
      <c r="H31" s="51">
        <v>0.58399999999999996</v>
      </c>
      <c r="I31" s="49">
        <v>365.08799999999997</v>
      </c>
      <c r="J31" s="49">
        <v>367.36158</v>
      </c>
      <c r="K31" s="49">
        <v>374.70881159999999</v>
      </c>
      <c r="L31" s="51">
        <v>-0.123</v>
      </c>
      <c r="M31" s="52">
        <v>0.55800000000000005</v>
      </c>
    </row>
    <row r="32" spans="2:13" ht="18" x14ac:dyDescent="0.25">
      <c r="B32" s="98" t="s">
        <v>40</v>
      </c>
      <c r="C32" s="54">
        <v>314.11699999999996</v>
      </c>
      <c r="D32" s="55">
        <v>320.572</v>
      </c>
      <c r="E32" s="55">
        <v>602.30400000000009</v>
      </c>
      <c r="F32" s="99">
        <v>545.65252399999997</v>
      </c>
      <c r="G32" s="57">
        <v>0.20200000000000001</v>
      </c>
      <c r="H32" s="57">
        <v>0.57399999999999995</v>
      </c>
      <c r="I32" s="55">
        <v>355.95899999999995</v>
      </c>
      <c r="J32" s="55">
        <v>358.05</v>
      </c>
      <c r="K32" s="56">
        <v>365.21100000000001</v>
      </c>
      <c r="L32" s="57">
        <v>-0.125</v>
      </c>
      <c r="M32" s="57">
        <v>0.54600000000000004</v>
      </c>
    </row>
    <row r="33" spans="2:13" x14ac:dyDescent="0.25">
      <c r="B33" s="98" t="s">
        <v>41</v>
      </c>
      <c r="C33" s="77">
        <v>194.386</v>
      </c>
      <c r="D33" s="78">
        <v>201.739</v>
      </c>
      <c r="E33" s="78">
        <v>320.95400000000001</v>
      </c>
      <c r="F33" s="97">
        <v>22.710523999999999</v>
      </c>
      <c r="G33" s="80">
        <v>-0.51100000000000001</v>
      </c>
      <c r="H33" s="80">
        <v>0.248</v>
      </c>
      <c r="I33" s="78">
        <v>142.00899999999999</v>
      </c>
      <c r="J33" s="78">
        <v>123</v>
      </c>
      <c r="K33" s="79">
        <v>125.46</v>
      </c>
      <c r="L33" s="80">
        <v>0.76800000000000002</v>
      </c>
      <c r="M33" s="80">
        <v>0.14499999999999999</v>
      </c>
    </row>
    <row r="34" spans="2:13" x14ac:dyDescent="0.25">
      <c r="B34" s="98" t="s">
        <v>42</v>
      </c>
      <c r="C34" s="58">
        <v>8.3160000000000007</v>
      </c>
      <c r="D34" s="59">
        <v>6.4889999999999999</v>
      </c>
      <c r="E34" s="59">
        <v>7.0469999999999997</v>
      </c>
      <c r="F34" s="100">
        <v>9.0149989999999995</v>
      </c>
      <c r="G34" s="61">
        <v>2.7E-2</v>
      </c>
      <c r="H34" s="61">
        <v>0.01</v>
      </c>
      <c r="I34" s="59">
        <v>9.1289999999999996</v>
      </c>
      <c r="J34" s="59">
        <v>9.3115799999999993</v>
      </c>
      <c r="K34" s="60">
        <v>9.4978116000000004</v>
      </c>
      <c r="L34" s="61">
        <v>1.7999999999999999E-2</v>
      </c>
      <c r="M34" s="61">
        <v>1.2999999999999999E-2</v>
      </c>
    </row>
    <row r="35" spans="2:13" x14ac:dyDescent="0.25">
      <c r="B35" s="96" t="s">
        <v>27</v>
      </c>
      <c r="C35" s="49">
        <v>313.85500000000002</v>
      </c>
      <c r="D35" s="49">
        <v>319.22000000000003</v>
      </c>
      <c r="E35" s="49">
        <v>314.39400000000001</v>
      </c>
      <c r="F35" s="50">
        <v>279.21600000000001</v>
      </c>
      <c r="G35" s="51">
        <v>-3.7999999999999999E-2</v>
      </c>
      <c r="H35" s="51">
        <v>0.41599999999999998</v>
      </c>
      <c r="I35" s="49">
        <v>322.33199999999999</v>
      </c>
      <c r="J35" s="49">
        <v>336.80799999999999</v>
      </c>
      <c r="K35" s="49">
        <v>351.89699999999999</v>
      </c>
      <c r="L35" s="51">
        <v>0.08</v>
      </c>
      <c r="M35" s="52">
        <v>0.442</v>
      </c>
    </row>
    <row r="36" spans="2:13" x14ac:dyDescent="0.25">
      <c r="B36" s="101" t="s">
        <v>43</v>
      </c>
      <c r="C36" s="81">
        <v>636.28800000000001</v>
      </c>
      <c r="D36" s="81">
        <v>646.28099999999995</v>
      </c>
      <c r="E36" s="81">
        <v>923.74500000000012</v>
      </c>
      <c r="F36" s="102">
        <v>833.88352299999997</v>
      </c>
      <c r="G36" s="103">
        <v>9.4E-2</v>
      </c>
      <c r="H36" s="103">
        <v>1</v>
      </c>
      <c r="I36" s="81">
        <v>687.42</v>
      </c>
      <c r="J36" s="81">
        <v>704.16958</v>
      </c>
      <c r="K36" s="82">
        <v>726.60581159999992</v>
      </c>
      <c r="L36" s="103">
        <v>-4.4999999999999998E-2</v>
      </c>
      <c r="M36" s="104">
        <v>1</v>
      </c>
    </row>
    <row r="37" spans="2:13" x14ac:dyDescent="0.25">
      <c r="B37" s="105" t="s">
        <v>44</v>
      </c>
      <c r="C37" s="71"/>
      <c r="D37" s="71"/>
      <c r="E37" s="71"/>
      <c r="F37" s="72"/>
      <c r="G37" s="106"/>
      <c r="H37" s="106"/>
      <c r="I37" s="71"/>
      <c r="J37" s="71"/>
      <c r="K37" s="71"/>
      <c r="L37" s="106"/>
      <c r="M37" s="107"/>
    </row>
    <row r="38" spans="2:13" x14ac:dyDescent="0.25">
      <c r="B38" s="96" t="s">
        <v>45</v>
      </c>
      <c r="C38" s="49">
        <v>508.80882372724716</v>
      </c>
      <c r="D38" s="49">
        <v>563.90300000000002</v>
      </c>
      <c r="E38" s="49">
        <v>889.22499999999991</v>
      </c>
      <c r="F38" s="50">
        <v>820.74376021358307</v>
      </c>
      <c r="G38" s="51">
        <v>0.17299999999999999</v>
      </c>
      <c r="H38" s="51">
        <v>0.97000037359160585</v>
      </c>
      <c r="I38" s="49">
        <v>581.25769757124658</v>
      </c>
      <c r="J38" s="49">
        <v>613.91370499999994</v>
      </c>
      <c r="K38" s="49">
        <v>427.98434270000001</v>
      </c>
      <c r="L38" s="51">
        <v>-0.19500000000000001</v>
      </c>
      <c r="M38" s="52">
        <v>0.93899999999999995</v>
      </c>
    </row>
    <row r="39" spans="2:13" x14ac:dyDescent="0.25">
      <c r="B39" s="98" t="s">
        <v>31</v>
      </c>
      <c r="C39" s="54">
        <v>285.642</v>
      </c>
      <c r="D39" s="55">
        <v>251.95400000000001</v>
      </c>
      <c r="E39" s="55">
        <v>331.77100000000002</v>
      </c>
      <c r="F39" s="99">
        <v>283.55562705087044</v>
      </c>
      <c r="G39" s="57">
        <v>-2E-3</v>
      </c>
      <c r="H39" s="57">
        <v>0.41799999999999998</v>
      </c>
      <c r="I39" s="55">
        <v>256.685</v>
      </c>
      <c r="J39" s="55">
        <v>261.07474500000001</v>
      </c>
      <c r="K39" s="56">
        <v>266.29489990000002</v>
      </c>
      <c r="L39" s="57">
        <v>-2.1000000000000001E-2</v>
      </c>
      <c r="M39" s="57">
        <v>0.42699999999999999</v>
      </c>
    </row>
    <row r="40" spans="2:13" x14ac:dyDescent="0.25">
      <c r="B40" s="98" t="s">
        <v>32</v>
      </c>
      <c r="C40" s="58">
        <v>223.16682372724716</v>
      </c>
      <c r="D40" s="59">
        <v>311.94900000000001</v>
      </c>
      <c r="E40" s="59">
        <v>557.45399999999995</v>
      </c>
      <c r="F40" s="100">
        <v>537.18813316271269</v>
      </c>
      <c r="G40" s="61">
        <v>0.34</v>
      </c>
      <c r="H40" s="61">
        <v>0.55200000000000005</v>
      </c>
      <c r="I40" s="59">
        <v>324.57269757124652</v>
      </c>
      <c r="J40" s="59">
        <v>352.83895999999999</v>
      </c>
      <c r="K40" s="60">
        <v>161.68944279999999</v>
      </c>
      <c r="L40" s="61">
        <v>-0.33</v>
      </c>
      <c r="M40" s="61">
        <v>0.51100000000000001</v>
      </c>
    </row>
    <row r="41" spans="2:13" x14ac:dyDescent="0.25">
      <c r="B41" s="96" t="s">
        <v>99</v>
      </c>
      <c r="C41" s="49">
        <v>18.893999999999998</v>
      </c>
      <c r="D41" s="49">
        <v>20.378</v>
      </c>
      <c r="E41" s="49">
        <v>46.129051100329775</v>
      </c>
      <c r="F41" s="50">
        <v>0</v>
      </c>
      <c r="G41" s="51">
        <v>-1</v>
      </c>
      <c r="H41" s="51">
        <v>0.03</v>
      </c>
      <c r="I41" s="49">
        <v>50.518691603037148</v>
      </c>
      <c r="J41" s="49">
        <v>45.097999999999999</v>
      </c>
      <c r="K41" s="49">
        <v>45.999960000000002</v>
      </c>
      <c r="L41" s="51">
        <v>0</v>
      </c>
      <c r="M41" s="52">
        <v>6.0999999999999999E-2</v>
      </c>
    </row>
    <row r="42" spans="2:13" x14ac:dyDescent="0.25">
      <c r="B42" s="101" t="s">
        <v>46</v>
      </c>
      <c r="C42" s="81">
        <v>527.70282372724716</v>
      </c>
      <c r="D42" s="81">
        <v>584.28100000000006</v>
      </c>
      <c r="E42" s="81">
        <v>935.35405110032968</v>
      </c>
      <c r="F42" s="102">
        <v>820.74376021358307</v>
      </c>
      <c r="G42" s="103">
        <v>0.159</v>
      </c>
      <c r="H42" s="103">
        <v>1</v>
      </c>
      <c r="I42" s="81">
        <v>631.77638917428374</v>
      </c>
      <c r="J42" s="81">
        <v>659.01170499999989</v>
      </c>
      <c r="K42" s="82">
        <v>473.9843027</v>
      </c>
      <c r="L42" s="103">
        <v>-0.16700000000000001</v>
      </c>
      <c r="M42" s="104">
        <v>1</v>
      </c>
    </row>
    <row r="43" spans="2:13" ht="18" x14ac:dyDescent="0.25">
      <c r="B43" s="96" t="s">
        <v>47</v>
      </c>
      <c r="C43" s="49">
        <v>-1.972</v>
      </c>
      <c r="D43" s="49">
        <v>-7.1820000000000004</v>
      </c>
      <c r="E43" s="49">
        <v>-19.73</v>
      </c>
      <c r="F43" s="50">
        <v>-7.7670000000000003</v>
      </c>
      <c r="G43" s="51">
        <v>0.57899999999999996</v>
      </c>
      <c r="H43" s="51">
        <v>1</v>
      </c>
      <c r="I43" s="49">
        <v>-8.0760000000000005</v>
      </c>
      <c r="J43" s="49">
        <v>-8.0749999999999993</v>
      </c>
      <c r="K43" s="108">
        <v>-7.9539999999999997</v>
      </c>
      <c r="L43" s="51">
        <v>8.0000000000000002E-3</v>
      </c>
      <c r="M43" s="52">
        <v>1</v>
      </c>
    </row>
    <row r="44" spans="2:13" ht="18" x14ac:dyDescent="0.25">
      <c r="B44" s="98" t="s">
        <v>48</v>
      </c>
      <c r="C44" s="54">
        <v>-2.0089999999999999</v>
      </c>
      <c r="D44" s="55">
        <v>-7.1820000000000004</v>
      </c>
      <c r="E44" s="55">
        <v>-19.736000000000001</v>
      </c>
      <c r="F44" s="99">
        <v>-7.7670000000000003</v>
      </c>
      <c r="G44" s="57">
        <v>0.56899999999999995</v>
      </c>
      <c r="H44" s="57">
        <v>1.0049999999999999</v>
      </c>
      <c r="I44" s="55">
        <v>-8.0760000000000005</v>
      </c>
      <c r="J44" s="55">
        <v>-8.0749999999999993</v>
      </c>
      <c r="K44" s="55">
        <v>-7.9539999999999997</v>
      </c>
      <c r="L44" s="57">
        <v>8.0000000000000002E-3</v>
      </c>
      <c r="M44" s="57">
        <v>1</v>
      </c>
    </row>
    <row r="45" spans="2:13" ht="27" x14ac:dyDescent="0.25">
      <c r="B45" s="98" t="s">
        <v>102</v>
      </c>
      <c r="C45" s="58">
        <v>3.6999999999999998E-2</v>
      </c>
      <c r="D45" s="59">
        <v>0</v>
      </c>
      <c r="E45" s="59">
        <v>6.0000000000000001E-3</v>
      </c>
      <c r="F45" s="100">
        <v>0</v>
      </c>
      <c r="G45" s="61">
        <v>-1</v>
      </c>
      <c r="H45" s="61">
        <v>-5.0000000000000001E-3</v>
      </c>
      <c r="I45" s="59">
        <v>0</v>
      </c>
      <c r="J45" s="59">
        <v>0</v>
      </c>
      <c r="K45" s="59">
        <v>0</v>
      </c>
      <c r="L45" s="61">
        <v>0</v>
      </c>
      <c r="M45" s="61">
        <v>0</v>
      </c>
    </row>
    <row r="46" spans="2:13" ht="18" x14ac:dyDescent="0.25">
      <c r="B46" s="109" t="s">
        <v>50</v>
      </c>
      <c r="C46" s="110">
        <v>106.61317627275285</v>
      </c>
      <c r="D46" s="110">
        <v>54.817999999999884</v>
      </c>
      <c r="E46" s="110">
        <v>-31.339051100329566</v>
      </c>
      <c r="F46" s="111">
        <v>5.372762786416895</v>
      </c>
      <c r="G46" s="112">
        <v>-0.63100000000000001</v>
      </c>
      <c r="H46" s="112">
        <v>8.5000000000000006E-2</v>
      </c>
      <c r="I46" s="110">
        <v>47.567610825716223</v>
      </c>
      <c r="J46" s="110">
        <v>37.082875000000101</v>
      </c>
      <c r="K46" s="113">
        <v>244.66750889999992</v>
      </c>
      <c r="L46" s="112">
        <v>2.5710000000000002</v>
      </c>
      <c r="M46" s="114">
        <v>0.13500000000000001</v>
      </c>
    </row>
    <row r="47" spans="2:13" x14ac:dyDescent="0.25">
      <c r="B47" s="42"/>
      <c r="C47" s="78"/>
      <c r="D47" s="78"/>
      <c r="E47" s="78"/>
      <c r="F47" s="78"/>
      <c r="G47" s="115"/>
      <c r="H47" s="115"/>
      <c r="I47" s="78"/>
      <c r="J47" s="78"/>
      <c r="K47" s="78"/>
      <c r="L47" s="115"/>
      <c r="M47" s="115"/>
    </row>
    <row r="48" spans="2:13" ht="18" x14ac:dyDescent="0.25">
      <c r="B48" s="62" t="s">
        <v>51</v>
      </c>
      <c r="C48" s="78"/>
      <c r="D48" s="78"/>
      <c r="E48" s="78"/>
      <c r="F48" s="78"/>
      <c r="G48" s="116"/>
      <c r="H48" s="116"/>
      <c r="I48" s="78"/>
      <c r="J48" s="78"/>
      <c r="K48" s="78"/>
      <c r="L48" s="116"/>
      <c r="M48" s="116"/>
    </row>
    <row r="49" spans="2:13" x14ac:dyDescent="0.25">
      <c r="B49" s="117" t="s">
        <v>52</v>
      </c>
      <c r="C49" s="55">
        <v>414.51299999999998</v>
      </c>
      <c r="D49" s="55">
        <v>274.05399999999997</v>
      </c>
      <c r="E49" s="55">
        <v>277.84199999999998</v>
      </c>
      <c r="F49" s="99">
        <v>299.22579999999999</v>
      </c>
      <c r="G49" s="57">
        <v>-0.10299999999999999</v>
      </c>
      <c r="H49" s="57">
        <v>0.55700000000000005</v>
      </c>
      <c r="I49" s="55">
        <v>305.081796</v>
      </c>
      <c r="J49" s="55">
        <v>311.04813191999995</v>
      </c>
      <c r="K49" s="55">
        <v>317.26909455840001</v>
      </c>
      <c r="L49" s="57">
        <v>0.02</v>
      </c>
      <c r="M49" s="118">
        <v>0.621</v>
      </c>
    </row>
    <row r="50" spans="2:13" x14ac:dyDescent="0.25">
      <c r="B50" s="119" t="s">
        <v>53</v>
      </c>
      <c r="C50" s="78"/>
      <c r="D50" s="78"/>
      <c r="E50" s="78"/>
      <c r="F50" s="97"/>
      <c r="G50" s="80"/>
      <c r="H50" s="80"/>
      <c r="I50" s="78"/>
      <c r="J50" s="78"/>
      <c r="K50" s="78"/>
      <c r="L50" s="80"/>
      <c r="M50" s="120"/>
    </row>
    <row r="51" spans="2:13" x14ac:dyDescent="0.25">
      <c r="B51" s="119" t="s">
        <v>54</v>
      </c>
      <c r="C51" s="121">
        <v>-2.0089999999999999</v>
      </c>
      <c r="D51" s="122">
        <v>-7.1820000000000004</v>
      </c>
      <c r="E51" s="122">
        <v>-19.736000000000001</v>
      </c>
      <c r="F51" s="123">
        <v>-7.7670000000000003</v>
      </c>
      <c r="G51" s="124">
        <v>0.56899999999999995</v>
      </c>
      <c r="H51" s="124">
        <v>1</v>
      </c>
      <c r="I51" s="122">
        <v>-8.0760000000000005</v>
      </c>
      <c r="J51" s="122">
        <v>-8.0749999999999993</v>
      </c>
      <c r="K51" s="122">
        <v>-7.9539999999999997</v>
      </c>
      <c r="L51" s="124">
        <v>8.0000000000000002E-3</v>
      </c>
      <c r="M51" s="124">
        <v>1</v>
      </c>
    </row>
    <row r="52" spans="2:13" x14ac:dyDescent="0.25">
      <c r="B52" s="53" t="s">
        <v>105</v>
      </c>
      <c r="C52" s="78">
        <v>4.8070000000000004</v>
      </c>
      <c r="D52" s="78">
        <v>3.3980000000000001</v>
      </c>
      <c r="E52" s="78">
        <v>5.1079999999999997</v>
      </c>
      <c r="F52" s="97">
        <v>3.5352791999999997</v>
      </c>
      <c r="G52" s="80">
        <v>-9.7000000000000003E-2</v>
      </c>
      <c r="H52" s="80">
        <v>7.0000000000000001E-3</v>
      </c>
      <c r="I52" s="78">
        <v>3.0219999999999998</v>
      </c>
      <c r="J52" s="78">
        <v>3.0824400000000001</v>
      </c>
      <c r="K52" s="78">
        <v>2.056</v>
      </c>
      <c r="L52" s="80">
        <v>-0.16500000000000001</v>
      </c>
      <c r="M52" s="120">
        <v>6.0000000000000001E-3</v>
      </c>
    </row>
    <row r="53" spans="2:13" x14ac:dyDescent="0.25">
      <c r="B53" s="53" t="s">
        <v>56</v>
      </c>
      <c r="C53" s="78">
        <v>39.444000000000003</v>
      </c>
      <c r="D53" s="78">
        <v>80.867999999999995</v>
      </c>
      <c r="E53" s="78">
        <v>115.319</v>
      </c>
      <c r="F53" s="97">
        <v>47.898000000000003</v>
      </c>
      <c r="G53" s="80">
        <v>6.7000000000000004E-2</v>
      </c>
      <c r="H53" s="80">
        <v>0.125</v>
      </c>
      <c r="I53" s="78">
        <v>36.492959999999997</v>
      </c>
      <c r="J53" s="78">
        <v>34.650080000000003</v>
      </c>
      <c r="K53" s="78">
        <v>35.343081600000005</v>
      </c>
      <c r="L53" s="80">
        <v>-9.6000000000000002E-2</v>
      </c>
      <c r="M53" s="120">
        <v>7.8E-2</v>
      </c>
    </row>
    <row r="54" spans="2:13" x14ac:dyDescent="0.25">
      <c r="B54" s="53" t="s">
        <v>57</v>
      </c>
      <c r="C54" s="78">
        <v>151.411</v>
      </c>
      <c r="D54" s="78">
        <v>206.22900000000001</v>
      </c>
      <c r="E54" s="78">
        <v>174.89</v>
      </c>
      <c r="F54" s="97">
        <v>164</v>
      </c>
      <c r="G54" s="80">
        <v>2.7E-2</v>
      </c>
      <c r="H54" s="80">
        <v>0.309</v>
      </c>
      <c r="I54" s="78">
        <v>132</v>
      </c>
      <c r="J54" s="78">
        <v>145</v>
      </c>
      <c r="K54" s="78">
        <v>147.9</v>
      </c>
      <c r="L54" s="80">
        <v>-3.4000000000000002E-2</v>
      </c>
      <c r="M54" s="120">
        <v>0.29599999999999999</v>
      </c>
    </row>
    <row r="55" spans="2:13" x14ac:dyDescent="0.25">
      <c r="B55" s="126" t="s">
        <v>117</v>
      </c>
      <c r="C55" s="78">
        <v>0</v>
      </c>
      <c r="D55" s="78">
        <v>1.224</v>
      </c>
      <c r="E55" s="78">
        <v>4.4340000000000002</v>
      </c>
      <c r="F55" s="97">
        <v>0.06</v>
      </c>
      <c r="G55" s="80">
        <v>0</v>
      </c>
      <c r="H55" s="80">
        <v>2E-3</v>
      </c>
      <c r="I55" s="78">
        <v>5.3999999999999999E-2</v>
      </c>
      <c r="J55" s="78">
        <v>0.1</v>
      </c>
      <c r="K55" s="78">
        <v>0.10199999999999999</v>
      </c>
      <c r="L55" s="80">
        <v>0.193</v>
      </c>
      <c r="M55" s="120">
        <v>0</v>
      </c>
    </row>
    <row r="56" spans="2:13" x14ac:dyDescent="0.25">
      <c r="B56" s="66" t="s">
        <v>58</v>
      </c>
      <c r="C56" s="81">
        <v>610.17499999999995</v>
      </c>
      <c r="D56" s="81">
        <v>565.77300000000002</v>
      </c>
      <c r="E56" s="81">
        <v>577.59299999999996</v>
      </c>
      <c r="F56" s="102">
        <v>514.7190791999999</v>
      </c>
      <c r="G56" s="103">
        <v>-5.5E-2</v>
      </c>
      <c r="H56" s="103">
        <v>1</v>
      </c>
      <c r="I56" s="81">
        <v>476.65075599999994</v>
      </c>
      <c r="J56" s="81">
        <v>493.88065191999999</v>
      </c>
      <c r="K56" s="81">
        <v>502.67017615839995</v>
      </c>
      <c r="L56" s="103">
        <v>-8.0000000000000002E-3</v>
      </c>
      <c r="M56" s="104">
        <v>1</v>
      </c>
    </row>
    <row r="57" spans="2:13" x14ac:dyDescent="0.25">
      <c r="B57" s="53" t="s">
        <v>106</v>
      </c>
      <c r="C57" s="78">
        <v>70.572000000000003</v>
      </c>
      <c r="D57" s="78">
        <v>80.436999999999998</v>
      </c>
      <c r="E57" s="78">
        <v>126.09099999999999</v>
      </c>
      <c r="F57" s="97">
        <v>37.540999999999997</v>
      </c>
      <c r="G57" s="80">
        <v>-0.19</v>
      </c>
      <c r="H57" s="80">
        <v>0.13700000000000001</v>
      </c>
      <c r="I57" s="78">
        <v>33.423999999999999</v>
      </c>
      <c r="J57" s="78">
        <v>38.49</v>
      </c>
      <c r="K57" s="78">
        <v>39.259800000000006</v>
      </c>
      <c r="L57" s="80">
        <v>1.4999999999999999E-2</v>
      </c>
      <c r="M57" s="120">
        <v>7.4999999999999997E-2</v>
      </c>
    </row>
    <row r="58" spans="2:13" x14ac:dyDescent="0.25">
      <c r="B58" s="125" t="s">
        <v>59</v>
      </c>
      <c r="C58" s="78">
        <v>392.83699999999999</v>
      </c>
      <c r="D58" s="78">
        <v>255.137</v>
      </c>
      <c r="E58" s="78">
        <v>256.017</v>
      </c>
      <c r="F58" s="97">
        <v>255.136</v>
      </c>
      <c r="G58" s="80">
        <v>-0.13400000000000001</v>
      </c>
      <c r="H58" s="80">
        <v>0.50800000000000001</v>
      </c>
      <c r="I58" s="78">
        <v>255.136</v>
      </c>
      <c r="J58" s="78">
        <v>255.136</v>
      </c>
      <c r="K58" s="78">
        <v>259.15100000000001</v>
      </c>
      <c r="L58" s="80">
        <v>5.0000000000000001E-3</v>
      </c>
      <c r="M58" s="120">
        <v>0.51600000000000001</v>
      </c>
    </row>
    <row r="59" spans="2:13" x14ac:dyDescent="0.25">
      <c r="B59" s="125" t="s">
        <v>118</v>
      </c>
      <c r="C59" s="78">
        <v>90.912999999999997</v>
      </c>
      <c r="D59" s="78">
        <v>159.072</v>
      </c>
      <c r="E59" s="78">
        <v>131.048</v>
      </c>
      <c r="F59" s="97">
        <v>167</v>
      </c>
      <c r="G59" s="80">
        <v>0.22500000000000001</v>
      </c>
      <c r="H59" s="80">
        <v>0.245</v>
      </c>
      <c r="I59" s="78">
        <v>132.00200000000001</v>
      </c>
      <c r="J59" s="78">
        <v>143.244</v>
      </c>
      <c r="K59" s="78">
        <v>146.10888</v>
      </c>
      <c r="L59" s="80">
        <v>-4.3999999999999997E-2</v>
      </c>
      <c r="M59" s="120">
        <v>0.29599999999999999</v>
      </c>
    </row>
    <row r="60" spans="2:13" x14ac:dyDescent="0.25">
      <c r="B60" s="125" t="s">
        <v>61</v>
      </c>
      <c r="C60" s="78">
        <v>28.513999999999999</v>
      </c>
      <c r="D60" s="78">
        <v>56.42</v>
      </c>
      <c r="E60" s="78">
        <v>50.16</v>
      </c>
      <c r="F60" s="97">
        <v>36.018000000000001</v>
      </c>
      <c r="G60" s="80">
        <v>8.1000000000000003E-2</v>
      </c>
      <c r="H60" s="80">
        <v>7.5999999999999998E-2</v>
      </c>
      <c r="I60" s="78">
        <v>36.684460000000001</v>
      </c>
      <c r="J60" s="78">
        <v>37.218189199999998</v>
      </c>
      <c r="K60" s="78">
        <v>37.962552983999998</v>
      </c>
      <c r="L60" s="80">
        <v>1.7999999999999999E-2</v>
      </c>
      <c r="M60" s="120">
        <v>7.3999999999999996E-2</v>
      </c>
    </row>
    <row r="61" spans="2:13" x14ac:dyDescent="0.25">
      <c r="B61" s="126" t="s">
        <v>117</v>
      </c>
      <c r="C61" s="78">
        <v>7.5839999999999996</v>
      </c>
      <c r="D61" s="78">
        <v>0</v>
      </c>
      <c r="E61" s="78">
        <v>0</v>
      </c>
      <c r="F61" s="97">
        <v>0</v>
      </c>
      <c r="G61" s="80">
        <v>-1</v>
      </c>
      <c r="H61" s="80">
        <v>3.0000000000000001E-3</v>
      </c>
      <c r="I61" s="78">
        <v>0</v>
      </c>
      <c r="J61" s="78">
        <v>0</v>
      </c>
      <c r="K61" s="78">
        <v>0</v>
      </c>
      <c r="L61" s="80">
        <v>0</v>
      </c>
      <c r="M61" s="120">
        <v>0</v>
      </c>
    </row>
    <row r="62" spans="2:13" x14ac:dyDescent="0.25">
      <c r="B62" s="53" t="s">
        <v>62</v>
      </c>
      <c r="C62" s="78">
        <v>17.411999999999999</v>
      </c>
      <c r="D62" s="78">
        <v>14.709</v>
      </c>
      <c r="E62" s="78">
        <v>14.276999999999999</v>
      </c>
      <c r="F62" s="97">
        <v>16.426200000000001</v>
      </c>
      <c r="G62" s="80">
        <v>-1.9E-2</v>
      </c>
      <c r="H62" s="80">
        <v>2.8000000000000001E-2</v>
      </c>
      <c r="I62" s="78">
        <v>16.754000000000001</v>
      </c>
      <c r="J62" s="78">
        <v>17.089080000000003</v>
      </c>
      <c r="K62" s="78">
        <v>17.430861600000004</v>
      </c>
      <c r="L62" s="80">
        <v>0.02</v>
      </c>
      <c r="M62" s="120">
        <v>3.4000000000000002E-2</v>
      </c>
    </row>
    <row r="63" spans="2:13" x14ac:dyDescent="0.25">
      <c r="B63" s="126" t="s">
        <v>63</v>
      </c>
      <c r="C63" s="78">
        <v>2.343</v>
      </c>
      <c r="D63" s="78">
        <v>0</v>
      </c>
      <c r="E63" s="78">
        <v>0</v>
      </c>
      <c r="F63" s="97">
        <v>2.5979999999999999</v>
      </c>
      <c r="G63" s="80">
        <v>3.5000000000000003E-2</v>
      </c>
      <c r="H63" s="80">
        <v>2E-3</v>
      </c>
      <c r="I63" s="78">
        <v>2.6499600000000001</v>
      </c>
      <c r="J63" s="78">
        <v>2.7029592000000005</v>
      </c>
      <c r="K63" s="78">
        <v>2.7570600000000001</v>
      </c>
      <c r="L63" s="80">
        <v>0.02</v>
      </c>
      <c r="M63" s="120">
        <v>5.0000000000000001E-3</v>
      </c>
    </row>
    <row r="64" spans="2:13" x14ac:dyDescent="0.25">
      <c r="B64" s="66" t="s">
        <v>64</v>
      </c>
      <c r="C64" s="81">
        <v>610.17499999999995</v>
      </c>
      <c r="D64" s="81">
        <v>565.77499999999998</v>
      </c>
      <c r="E64" s="81">
        <v>577.59299999999996</v>
      </c>
      <c r="F64" s="102">
        <v>514.7192</v>
      </c>
      <c r="G64" s="103">
        <v>-5.5E-2</v>
      </c>
      <c r="H64" s="103">
        <v>1</v>
      </c>
      <c r="I64" s="81">
        <v>476.65042000000005</v>
      </c>
      <c r="J64" s="81">
        <v>493.88022840000002</v>
      </c>
      <c r="K64" s="81">
        <v>502.67015458400004</v>
      </c>
      <c r="L64" s="103">
        <v>-8.0000000000000002E-3</v>
      </c>
      <c r="M64" s="104">
        <v>1</v>
      </c>
    </row>
    <row r="65" spans="2:13" x14ac:dyDescent="0.25">
      <c r="B65" s="127"/>
      <c r="C65" s="128"/>
      <c r="D65" s="128"/>
      <c r="E65" s="129"/>
      <c r="F65" s="129"/>
      <c r="G65" s="129"/>
      <c r="H65" s="129"/>
      <c r="I65" s="129"/>
      <c r="J65" s="129"/>
      <c r="K65" s="130"/>
      <c r="L65" s="130"/>
      <c r="M65" s="13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showGridLines="0" topLeftCell="A10" workbookViewId="0">
      <selection activeCell="B18" sqref="B18"/>
    </sheetView>
  </sheetViews>
  <sheetFormatPr defaultRowHeight="15" x14ac:dyDescent="0.25"/>
  <cols>
    <col min="1" max="1" width="2.7109375" customWidth="1"/>
    <col min="2" max="2" width="25.42578125" customWidth="1"/>
    <col min="3" max="4" width="17.7109375" customWidth="1"/>
  </cols>
  <sheetData>
    <row r="1" spans="2:11" x14ac:dyDescent="0.25">
      <c r="B1" s="131" t="s">
        <v>65</v>
      </c>
    </row>
    <row r="2" spans="2:11" x14ac:dyDescent="0.25">
      <c r="B2" s="257" t="s">
        <v>119</v>
      </c>
      <c r="C2" s="257"/>
      <c r="D2" s="257"/>
      <c r="E2" s="257"/>
      <c r="F2" s="257"/>
      <c r="G2" s="257"/>
      <c r="H2" s="257"/>
      <c r="I2" s="257"/>
      <c r="J2" s="257"/>
      <c r="K2" s="257"/>
    </row>
    <row r="3" spans="2:11" ht="34.5" x14ac:dyDescent="0.25">
      <c r="B3" s="132" t="s">
        <v>67</v>
      </c>
      <c r="C3" s="133" t="s">
        <v>68</v>
      </c>
      <c r="D3" s="134" t="s">
        <v>69</v>
      </c>
      <c r="E3" s="258" t="s">
        <v>70</v>
      </c>
      <c r="F3" s="259"/>
      <c r="G3" s="260"/>
      <c r="H3" s="135" t="s">
        <v>71</v>
      </c>
      <c r="I3" s="261" t="s">
        <v>72</v>
      </c>
      <c r="J3" s="262"/>
      <c r="K3" s="262"/>
    </row>
    <row r="4" spans="2:11" x14ac:dyDescent="0.25">
      <c r="B4" s="223"/>
      <c r="C4" s="223"/>
      <c r="D4" s="224"/>
      <c r="E4" s="213" t="s">
        <v>7</v>
      </c>
      <c r="F4" s="213" t="s">
        <v>8</v>
      </c>
      <c r="G4" s="213" t="s">
        <v>9</v>
      </c>
      <c r="H4" s="213" t="s">
        <v>10</v>
      </c>
      <c r="I4" s="213" t="s">
        <v>12</v>
      </c>
      <c r="J4" s="213" t="s">
        <v>13</v>
      </c>
      <c r="K4" s="214" t="s">
        <v>14</v>
      </c>
    </row>
    <row r="5" spans="2:11" ht="56.25" x14ac:dyDescent="0.25">
      <c r="B5" s="240" t="s">
        <v>188</v>
      </c>
      <c r="C5" s="241" t="s">
        <v>189</v>
      </c>
      <c r="D5" s="287" t="s">
        <v>158</v>
      </c>
      <c r="E5" s="216">
        <v>313</v>
      </c>
      <c r="F5" s="216">
        <v>179</v>
      </c>
      <c r="G5" s="216">
        <v>176</v>
      </c>
      <c r="H5" s="216">
        <v>165</v>
      </c>
      <c r="I5" s="216">
        <v>170</v>
      </c>
      <c r="J5" s="216">
        <v>170</v>
      </c>
      <c r="K5" s="217">
        <v>175</v>
      </c>
    </row>
    <row r="6" spans="2:11" ht="33.75" x14ac:dyDescent="0.25">
      <c r="B6" s="242" t="s">
        <v>190</v>
      </c>
      <c r="C6" s="243" t="s">
        <v>16</v>
      </c>
      <c r="D6" s="286"/>
      <c r="E6" s="218">
        <v>608</v>
      </c>
      <c r="F6" s="218">
        <v>556</v>
      </c>
      <c r="G6" s="218">
        <v>574</v>
      </c>
      <c r="H6" s="218">
        <v>574</v>
      </c>
      <c r="I6" s="218">
        <v>603</v>
      </c>
      <c r="J6" s="218">
        <v>605</v>
      </c>
      <c r="K6" s="219">
        <v>608</v>
      </c>
    </row>
    <row r="7" spans="2:11" ht="45" x14ac:dyDescent="0.25">
      <c r="B7" s="242" t="s">
        <v>191</v>
      </c>
      <c r="C7" s="286" t="s">
        <v>16</v>
      </c>
      <c r="D7" s="286" t="s">
        <v>156</v>
      </c>
      <c r="E7" s="283" t="s">
        <v>263</v>
      </c>
      <c r="F7" s="283">
        <v>6</v>
      </c>
      <c r="G7" s="283">
        <v>6</v>
      </c>
      <c r="H7" s="283">
        <v>6</v>
      </c>
      <c r="I7" s="283">
        <v>7</v>
      </c>
      <c r="J7" s="283">
        <v>7</v>
      </c>
      <c r="K7" s="288">
        <v>7</v>
      </c>
    </row>
    <row r="8" spans="2:11" x14ac:dyDescent="0.25">
      <c r="B8" s="242" t="s">
        <v>192</v>
      </c>
      <c r="C8" s="286"/>
      <c r="D8" s="286"/>
      <c r="E8" s="283"/>
      <c r="F8" s="283"/>
      <c r="G8" s="283"/>
      <c r="H8" s="283"/>
      <c r="I8" s="283"/>
      <c r="J8" s="283"/>
      <c r="K8" s="288"/>
    </row>
    <row r="9" spans="2:11" ht="15" customHeight="1" x14ac:dyDescent="0.25">
      <c r="B9" s="289" t="s">
        <v>193</v>
      </c>
      <c r="C9" s="286" t="s">
        <v>16</v>
      </c>
      <c r="D9" s="286"/>
      <c r="E9" s="283" t="s">
        <v>263</v>
      </c>
      <c r="F9" s="246">
        <v>0.78</v>
      </c>
      <c r="G9" s="246">
        <v>0.78</v>
      </c>
      <c r="H9" s="284">
        <v>0.78</v>
      </c>
      <c r="I9" s="284">
        <v>0.78</v>
      </c>
      <c r="J9" s="284">
        <v>0.78</v>
      </c>
      <c r="K9" s="285">
        <v>0.78</v>
      </c>
    </row>
    <row r="10" spans="2:11" x14ac:dyDescent="0.25">
      <c r="B10" s="289"/>
      <c r="C10" s="286"/>
      <c r="D10" s="286"/>
      <c r="E10" s="283"/>
      <c r="F10" s="247" t="s">
        <v>194</v>
      </c>
      <c r="G10" s="247" t="s">
        <v>194</v>
      </c>
      <c r="H10" s="284"/>
      <c r="I10" s="284"/>
      <c r="J10" s="284"/>
      <c r="K10" s="285"/>
    </row>
    <row r="11" spans="2:11" x14ac:dyDescent="0.25">
      <c r="B11" s="289"/>
      <c r="C11" s="286"/>
      <c r="D11" s="286"/>
      <c r="E11" s="283"/>
      <c r="F11" s="248" t="s">
        <v>195</v>
      </c>
      <c r="G11" s="248" t="s">
        <v>196</v>
      </c>
      <c r="H11" s="284"/>
      <c r="I11" s="284"/>
      <c r="J11" s="284"/>
      <c r="K11" s="285"/>
    </row>
    <row r="12" spans="2:11" x14ac:dyDescent="0.25">
      <c r="B12" s="242" t="s">
        <v>197</v>
      </c>
      <c r="C12" s="243" t="s">
        <v>16</v>
      </c>
      <c r="D12" s="286"/>
      <c r="E12" s="218">
        <v>47</v>
      </c>
      <c r="F12" s="218">
        <v>31</v>
      </c>
      <c r="G12" s="218">
        <v>27</v>
      </c>
      <c r="H12" s="218">
        <v>28</v>
      </c>
      <c r="I12" s="218">
        <v>30</v>
      </c>
      <c r="J12" s="218">
        <v>32</v>
      </c>
      <c r="K12" s="219">
        <v>35</v>
      </c>
    </row>
    <row r="13" spans="2:11" ht="45" x14ac:dyDescent="0.25">
      <c r="B13" s="242" t="s">
        <v>198</v>
      </c>
      <c r="C13" s="243" t="s">
        <v>115</v>
      </c>
      <c r="D13" s="286" t="s">
        <v>158</v>
      </c>
      <c r="E13" s="218">
        <v>0.78</v>
      </c>
      <c r="F13" s="218">
        <v>1.17</v>
      </c>
      <c r="G13" s="218">
        <v>1.17</v>
      </c>
      <c r="H13" s="218">
        <v>1.1000000000000001</v>
      </c>
      <c r="I13" s="218">
        <v>1.1000000000000001</v>
      </c>
      <c r="J13" s="218">
        <v>1.1000000000000001</v>
      </c>
      <c r="K13" s="219">
        <v>1.1000000000000001</v>
      </c>
    </row>
    <row r="14" spans="2:11" ht="33.75" x14ac:dyDescent="0.25">
      <c r="B14" s="242" t="s">
        <v>199</v>
      </c>
      <c r="C14" s="243" t="s">
        <v>115</v>
      </c>
      <c r="D14" s="286"/>
      <c r="E14" s="218">
        <v>86</v>
      </c>
      <c r="F14" s="218">
        <v>118</v>
      </c>
      <c r="G14" s="218">
        <v>40</v>
      </c>
      <c r="H14" s="218">
        <v>48</v>
      </c>
      <c r="I14" s="218">
        <v>49</v>
      </c>
      <c r="J14" s="218">
        <v>50</v>
      </c>
      <c r="K14" s="219">
        <v>50</v>
      </c>
    </row>
    <row r="15" spans="2:11" ht="33.75" x14ac:dyDescent="0.25">
      <c r="B15" s="242" t="s">
        <v>200</v>
      </c>
      <c r="C15" s="243" t="s">
        <v>115</v>
      </c>
      <c r="D15" s="286"/>
      <c r="E15" s="218">
        <v>12</v>
      </c>
      <c r="F15" s="218">
        <v>12</v>
      </c>
      <c r="G15" s="218">
        <v>18</v>
      </c>
      <c r="H15" s="218">
        <v>12</v>
      </c>
      <c r="I15" s="218">
        <v>12</v>
      </c>
      <c r="J15" s="218">
        <v>13</v>
      </c>
      <c r="K15" s="219">
        <v>13</v>
      </c>
    </row>
    <row r="16" spans="2:11" ht="45" x14ac:dyDescent="0.25">
      <c r="B16" s="242" t="s">
        <v>201</v>
      </c>
      <c r="C16" s="243" t="s">
        <v>115</v>
      </c>
      <c r="D16" s="286"/>
      <c r="E16" s="218" t="s">
        <v>263</v>
      </c>
      <c r="F16" s="218">
        <v>1</v>
      </c>
      <c r="G16" s="218">
        <v>1</v>
      </c>
      <c r="H16" s="218">
        <v>1</v>
      </c>
      <c r="I16" s="218">
        <v>1</v>
      </c>
      <c r="J16" s="218">
        <v>1</v>
      </c>
      <c r="K16" s="219">
        <v>1</v>
      </c>
    </row>
    <row r="17" spans="2:11" ht="33.75" x14ac:dyDescent="0.25">
      <c r="B17" s="244" t="s">
        <v>202</v>
      </c>
      <c r="C17" s="245" t="s">
        <v>115</v>
      </c>
      <c r="D17" s="245" t="s">
        <v>203</v>
      </c>
      <c r="E17" s="221">
        <v>7</v>
      </c>
      <c r="F17" s="221">
        <v>4</v>
      </c>
      <c r="G17" s="221">
        <v>7</v>
      </c>
      <c r="H17" s="221">
        <v>6</v>
      </c>
      <c r="I17" s="221">
        <v>8</v>
      </c>
      <c r="J17" s="221">
        <v>8</v>
      </c>
      <c r="K17" s="222">
        <v>8</v>
      </c>
    </row>
    <row r="18" spans="2:11" x14ac:dyDescent="0.25">
      <c r="B18" s="212" t="s">
        <v>236</v>
      </c>
    </row>
  </sheetData>
  <mergeCells count="21">
    <mergeCell ref="B2:K2"/>
    <mergeCell ref="E3:G3"/>
    <mergeCell ref="I3:K3"/>
    <mergeCell ref="D13:D16"/>
    <mergeCell ref="D7:D12"/>
    <mergeCell ref="D5:D6"/>
    <mergeCell ref="C7:C8"/>
    <mergeCell ref="E7:E8"/>
    <mergeCell ref="F7:F8"/>
    <mergeCell ref="G7:G8"/>
    <mergeCell ref="H7:H8"/>
    <mergeCell ref="I7:I8"/>
    <mergeCell ref="J7:J8"/>
    <mergeCell ref="K7:K8"/>
    <mergeCell ref="B9:B11"/>
    <mergeCell ref="C9:C11"/>
    <mergeCell ref="E9:E11"/>
    <mergeCell ref="H9:H11"/>
    <mergeCell ref="I9:I11"/>
    <mergeCell ref="J9:J11"/>
    <mergeCell ref="K9:K11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1" t="s">
        <v>65</v>
      </c>
    </row>
    <row r="2" spans="2:21" x14ac:dyDescent="0.25">
      <c r="B2" s="250" t="s">
        <v>120</v>
      </c>
      <c r="C2" s="269"/>
      <c r="D2" s="269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2:21" x14ac:dyDescent="0.25">
      <c r="B3" s="145"/>
      <c r="C3" s="270" t="s">
        <v>74</v>
      </c>
      <c r="D3" s="271"/>
      <c r="E3" s="146" t="s">
        <v>75</v>
      </c>
      <c r="F3" s="272" t="s">
        <v>76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47"/>
      <c r="T3" s="273" t="s">
        <v>77</v>
      </c>
      <c r="U3" s="275" t="s">
        <v>78</v>
      </c>
    </row>
    <row r="4" spans="2:21" ht="54" x14ac:dyDescent="0.25">
      <c r="B4" s="148"/>
      <c r="C4" s="149" t="s">
        <v>79</v>
      </c>
      <c r="D4" s="150" t="s">
        <v>80</v>
      </c>
      <c r="E4" s="266" t="s">
        <v>81</v>
      </c>
      <c r="F4" s="267"/>
      <c r="G4" s="268"/>
      <c r="H4" s="266" t="s">
        <v>82</v>
      </c>
      <c r="I4" s="267"/>
      <c r="J4" s="268"/>
      <c r="K4" s="266" t="s">
        <v>83</v>
      </c>
      <c r="L4" s="267"/>
      <c r="M4" s="267"/>
      <c r="N4" s="267"/>
      <c r="O4" s="267"/>
      <c r="P4" s="267"/>
      <c r="Q4" s="267"/>
      <c r="R4" s="267"/>
      <c r="S4" s="268"/>
      <c r="T4" s="274"/>
      <c r="U4" s="276"/>
    </row>
    <row r="5" spans="2:21" x14ac:dyDescent="0.25">
      <c r="B5" s="151"/>
      <c r="C5" s="152"/>
      <c r="D5" s="153"/>
      <c r="E5" s="266" t="s">
        <v>9</v>
      </c>
      <c r="F5" s="267"/>
      <c r="G5" s="268"/>
      <c r="H5" s="266" t="s">
        <v>10</v>
      </c>
      <c r="I5" s="267"/>
      <c r="J5" s="268"/>
      <c r="K5" s="266" t="s">
        <v>12</v>
      </c>
      <c r="L5" s="267"/>
      <c r="M5" s="268"/>
      <c r="N5" s="266" t="s">
        <v>13</v>
      </c>
      <c r="O5" s="267"/>
      <c r="P5" s="268"/>
      <c r="Q5" s="266" t="s">
        <v>14</v>
      </c>
      <c r="R5" s="267"/>
      <c r="S5" s="268"/>
      <c r="T5" s="154" t="s">
        <v>15</v>
      </c>
      <c r="U5" s="155"/>
    </row>
    <row r="6" spans="2:21" ht="19.5" x14ac:dyDescent="0.25">
      <c r="B6" s="156" t="s">
        <v>121</v>
      </c>
      <c r="C6" s="157"/>
      <c r="D6" s="158"/>
      <c r="E6" s="159" t="s">
        <v>85</v>
      </c>
      <c r="F6" s="160" t="s">
        <v>86</v>
      </c>
      <c r="G6" s="161" t="s">
        <v>87</v>
      </c>
      <c r="H6" s="159" t="s">
        <v>85</v>
      </c>
      <c r="I6" s="160" t="s">
        <v>86</v>
      </c>
      <c r="J6" s="161" t="s">
        <v>87</v>
      </c>
      <c r="K6" s="159" t="s">
        <v>85</v>
      </c>
      <c r="L6" s="160" t="s">
        <v>86</v>
      </c>
      <c r="M6" s="161" t="s">
        <v>87</v>
      </c>
      <c r="N6" s="159" t="s">
        <v>85</v>
      </c>
      <c r="O6" s="160" t="s">
        <v>86</v>
      </c>
      <c r="P6" s="161" t="s">
        <v>87</v>
      </c>
      <c r="Q6" s="159" t="s">
        <v>85</v>
      </c>
      <c r="R6" s="160" t="s">
        <v>86</v>
      </c>
      <c r="S6" s="161" t="s">
        <v>87</v>
      </c>
      <c r="T6" s="162" t="s">
        <v>88</v>
      </c>
      <c r="U6" s="163"/>
    </row>
    <row r="7" spans="2:21" ht="18" x14ac:dyDescent="0.25">
      <c r="B7" s="164" t="s">
        <v>89</v>
      </c>
      <c r="C7" s="165">
        <v>420</v>
      </c>
      <c r="D7" s="166">
        <v>420</v>
      </c>
      <c r="E7" s="167">
        <v>464</v>
      </c>
      <c r="F7" s="168">
        <v>255.38200000000001</v>
      </c>
      <c r="G7" s="169">
        <v>0.55039224137931031</v>
      </c>
      <c r="H7" s="167">
        <v>420</v>
      </c>
      <c r="I7" s="168">
        <v>283.55552799999998</v>
      </c>
      <c r="J7" s="169">
        <v>0.67513220952380948</v>
      </c>
      <c r="K7" s="167">
        <v>463</v>
      </c>
      <c r="L7" s="168">
        <v>297.505</v>
      </c>
      <c r="M7" s="169">
        <v>0.64255939524838013</v>
      </c>
      <c r="N7" s="167">
        <v>463</v>
      </c>
      <c r="O7" s="168">
        <v>310.74299999999999</v>
      </c>
      <c r="P7" s="169">
        <v>0.67115118790496764</v>
      </c>
      <c r="Q7" s="167">
        <v>463</v>
      </c>
      <c r="R7" s="168">
        <v>324.66400000000004</v>
      </c>
      <c r="S7" s="168">
        <v>0.70121814254859616</v>
      </c>
      <c r="T7" s="170">
        <v>3.3024369582579149E-2</v>
      </c>
      <c r="U7" s="170">
        <v>1</v>
      </c>
    </row>
    <row r="8" spans="2:21" x14ac:dyDescent="0.25">
      <c r="B8" s="171" t="s">
        <v>90</v>
      </c>
      <c r="C8" s="172">
        <v>128</v>
      </c>
      <c r="D8" s="172">
        <v>128</v>
      </c>
      <c r="E8" s="173">
        <v>157</v>
      </c>
      <c r="F8" s="174">
        <v>62.533999999999999</v>
      </c>
      <c r="G8" s="175">
        <v>0.39830573248407641</v>
      </c>
      <c r="H8" s="173">
        <v>128</v>
      </c>
      <c r="I8" s="174">
        <v>27.328664</v>
      </c>
      <c r="J8" s="175">
        <v>0.2135051875</v>
      </c>
      <c r="K8" s="173">
        <v>142</v>
      </c>
      <c r="L8" s="174">
        <v>42.427999999999997</v>
      </c>
      <c r="M8" s="175">
        <v>0.29878873239436615</v>
      </c>
      <c r="N8" s="173">
        <v>142</v>
      </c>
      <c r="O8" s="174">
        <v>46.55</v>
      </c>
      <c r="P8" s="175">
        <v>0.32781690140845071</v>
      </c>
      <c r="Q8" s="176">
        <v>142</v>
      </c>
      <c r="R8" s="174">
        <v>50.360999999999997</v>
      </c>
      <c r="S8" s="174">
        <v>0.35465492957746475</v>
      </c>
      <c r="T8" s="177">
        <v>3.5204437355713214E-2</v>
      </c>
      <c r="U8" s="178">
        <v>0.30621207446261445</v>
      </c>
    </row>
    <row r="9" spans="2:21" x14ac:dyDescent="0.25">
      <c r="B9" s="171" t="s">
        <v>91</v>
      </c>
      <c r="C9" s="179">
        <v>216</v>
      </c>
      <c r="D9" s="179">
        <v>216</v>
      </c>
      <c r="E9" s="180">
        <v>219</v>
      </c>
      <c r="F9" s="181">
        <v>110.988</v>
      </c>
      <c r="G9" s="182">
        <v>0.50679452054794516</v>
      </c>
      <c r="H9" s="180">
        <v>216</v>
      </c>
      <c r="I9" s="181">
        <v>142.041</v>
      </c>
      <c r="J9" s="182">
        <v>0.65759722222222217</v>
      </c>
      <c r="K9" s="180">
        <v>193</v>
      </c>
      <c r="L9" s="181">
        <v>108.583</v>
      </c>
      <c r="M9" s="182">
        <v>0.56260621761658025</v>
      </c>
      <c r="N9" s="180">
        <v>193</v>
      </c>
      <c r="O9" s="181">
        <v>113.60599999999999</v>
      </c>
      <c r="P9" s="182">
        <v>0.58863212435233159</v>
      </c>
      <c r="Q9" s="183">
        <v>193</v>
      </c>
      <c r="R9" s="181">
        <v>117.42</v>
      </c>
      <c r="S9" s="181">
        <v>0.60839378238341968</v>
      </c>
      <c r="T9" s="184">
        <v>-3.6833905807978407E-2</v>
      </c>
      <c r="U9" s="185">
        <v>0.44120641777229253</v>
      </c>
    </row>
    <row r="10" spans="2:21" x14ac:dyDescent="0.25">
      <c r="B10" s="171" t="s">
        <v>92</v>
      </c>
      <c r="C10" s="179">
        <v>50</v>
      </c>
      <c r="D10" s="179">
        <v>50</v>
      </c>
      <c r="E10" s="180">
        <v>62</v>
      </c>
      <c r="F10" s="181">
        <v>64</v>
      </c>
      <c r="G10" s="182">
        <v>1.032258064516129</v>
      </c>
      <c r="H10" s="180">
        <v>50</v>
      </c>
      <c r="I10" s="181">
        <v>62.564</v>
      </c>
      <c r="J10" s="182">
        <v>1.2512799999999999</v>
      </c>
      <c r="K10" s="180">
        <v>90</v>
      </c>
      <c r="L10" s="181">
        <v>87.864000000000004</v>
      </c>
      <c r="M10" s="182">
        <v>0.97626666666666673</v>
      </c>
      <c r="N10" s="180">
        <v>90</v>
      </c>
      <c r="O10" s="181">
        <v>89.861999999999995</v>
      </c>
      <c r="P10" s="182">
        <v>0.99846666666666661</v>
      </c>
      <c r="Q10" s="183">
        <v>90</v>
      </c>
      <c r="R10" s="181">
        <v>91.861999999999995</v>
      </c>
      <c r="S10" s="181">
        <v>1.0206888888888888</v>
      </c>
      <c r="T10" s="184">
        <v>0.21644039911467994</v>
      </c>
      <c r="U10" s="185">
        <v>0.17555024169495012</v>
      </c>
    </row>
    <row r="11" spans="2:21" x14ac:dyDescent="0.25">
      <c r="B11" s="186" t="s">
        <v>93</v>
      </c>
      <c r="C11" s="187">
        <v>26</v>
      </c>
      <c r="D11" s="187">
        <v>26</v>
      </c>
      <c r="E11" s="188">
        <v>26</v>
      </c>
      <c r="F11" s="189">
        <v>17.86</v>
      </c>
      <c r="G11" s="190">
        <v>0.68692307692307686</v>
      </c>
      <c r="H11" s="188">
        <v>26</v>
      </c>
      <c r="I11" s="189">
        <v>51.621864000000002</v>
      </c>
      <c r="J11" s="190">
        <v>1.9854563076923077</v>
      </c>
      <c r="K11" s="188">
        <v>38</v>
      </c>
      <c r="L11" s="189">
        <v>58.63</v>
      </c>
      <c r="M11" s="190">
        <v>1.5428947368421053</v>
      </c>
      <c r="N11" s="188">
        <v>38</v>
      </c>
      <c r="O11" s="189">
        <v>60.725000000000001</v>
      </c>
      <c r="P11" s="190">
        <v>1.5980263157894736</v>
      </c>
      <c r="Q11" s="191">
        <v>38</v>
      </c>
      <c r="R11" s="189">
        <v>65.021000000000001</v>
      </c>
      <c r="S11" s="189">
        <v>1.7110789473684211</v>
      </c>
      <c r="T11" s="192">
        <v>0.13484552524869731</v>
      </c>
      <c r="U11" s="193">
        <v>7.7031266070142948E-2</v>
      </c>
    </row>
    <row r="12" spans="2:21" x14ac:dyDescent="0.25">
      <c r="B12" s="194" t="s">
        <v>94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2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0"/>
  <sheetViews>
    <sheetView showGridLines="0" topLeftCell="A16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1" t="s">
        <v>65</v>
      </c>
      <c r="AB1">
        <f>SUMPRODUCT(LEN(B2)-LEN(SUBSTITUTE(B2,{1,2,3,4,5,6,7,8,9,0},"")))</f>
        <v>4</v>
      </c>
    </row>
    <row r="2" spans="2:28" x14ac:dyDescent="0.25">
      <c r="B2" s="250" t="s">
        <v>122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1" t="s">
        <v>11</v>
      </c>
      <c r="H4" s="252"/>
      <c r="I4" s="12" t="s">
        <v>12</v>
      </c>
      <c r="J4" s="12" t="s">
        <v>13</v>
      </c>
      <c r="K4" s="12" t="s">
        <v>14</v>
      </c>
      <c r="L4" s="251" t="s">
        <v>15</v>
      </c>
      <c r="M4" s="253"/>
    </row>
    <row r="5" spans="2:28" x14ac:dyDescent="0.25">
      <c r="B5" s="14" t="s">
        <v>16</v>
      </c>
      <c r="C5" s="15">
        <v>100.92700000000001</v>
      </c>
      <c r="D5" s="15">
        <v>90.513000000000005</v>
      </c>
      <c r="E5" s="15">
        <v>112.523</v>
      </c>
      <c r="F5" s="16">
        <v>156.13800000000001</v>
      </c>
      <c r="G5" s="17">
        <v>0.157</v>
      </c>
      <c r="H5" s="17">
        <v>2.8000000000000001E-2</v>
      </c>
      <c r="I5" s="15">
        <v>160.499</v>
      </c>
      <c r="J5" s="15">
        <v>165.85</v>
      </c>
      <c r="K5" s="15">
        <v>171.03804479999999</v>
      </c>
      <c r="L5" s="17">
        <v>3.1E-2</v>
      </c>
      <c r="M5" s="18">
        <v>3.4000000000000002E-2</v>
      </c>
    </row>
    <row r="6" spans="2:28" x14ac:dyDescent="0.25">
      <c r="B6" s="14" t="s">
        <v>123</v>
      </c>
      <c r="C6" s="15">
        <v>121.005</v>
      </c>
      <c r="D6" s="15">
        <v>110.41800000000001</v>
      </c>
      <c r="E6" s="15">
        <v>116.988</v>
      </c>
      <c r="F6" s="16">
        <v>116.675</v>
      </c>
      <c r="G6" s="17">
        <v>-1.2E-2</v>
      </c>
      <c r="H6" s="17">
        <v>2.9000000000000001E-2</v>
      </c>
      <c r="I6" s="15">
        <v>123.803</v>
      </c>
      <c r="J6" s="15">
        <v>127.92700000000001</v>
      </c>
      <c r="K6" s="15">
        <v>132.06800000000001</v>
      </c>
      <c r="L6" s="17">
        <v>4.2000000000000003E-2</v>
      </c>
      <c r="M6" s="19">
        <v>2.5999999999999999E-2</v>
      </c>
    </row>
    <row r="7" spans="2:28" x14ac:dyDescent="0.25">
      <c r="B7" s="14" t="s">
        <v>124</v>
      </c>
      <c r="C7" s="15">
        <v>2471.308</v>
      </c>
      <c r="D7" s="15">
        <v>2235.2719999999999</v>
      </c>
      <c r="E7" s="15">
        <v>2498.2640000000001</v>
      </c>
      <c r="F7" s="16">
        <v>2486.7350000000001</v>
      </c>
      <c r="G7" s="17">
        <v>2E-3</v>
      </c>
      <c r="H7" s="17">
        <v>0.59899999999999998</v>
      </c>
      <c r="I7" s="15">
        <v>2909.413</v>
      </c>
      <c r="J7" s="15">
        <v>2747.1280000000002</v>
      </c>
      <c r="K7" s="15">
        <v>2844.0419999999999</v>
      </c>
      <c r="L7" s="17">
        <v>4.5999999999999999E-2</v>
      </c>
      <c r="M7" s="19">
        <v>0.57699999999999996</v>
      </c>
    </row>
    <row r="8" spans="2:28" x14ac:dyDescent="0.25">
      <c r="B8" s="14" t="s">
        <v>125</v>
      </c>
      <c r="C8" s="15">
        <v>1296.9480000000001</v>
      </c>
      <c r="D8" s="15">
        <v>1233.913</v>
      </c>
      <c r="E8" s="15">
        <v>1503.7470000000001</v>
      </c>
      <c r="F8" s="16">
        <v>1540.6559999999999</v>
      </c>
      <c r="G8" s="17">
        <v>5.8999999999999997E-2</v>
      </c>
      <c r="H8" s="17">
        <v>0.34399999999999997</v>
      </c>
      <c r="I8" s="15">
        <v>1678.0229999999999</v>
      </c>
      <c r="J8" s="15">
        <v>1803.634</v>
      </c>
      <c r="K8" s="15">
        <v>1877.19</v>
      </c>
      <c r="L8" s="17">
        <v>6.8000000000000005E-2</v>
      </c>
      <c r="M8" s="19">
        <v>0.36199999999999999</v>
      </c>
    </row>
    <row r="9" spans="2:28" x14ac:dyDescent="0.25">
      <c r="B9" s="20" t="s">
        <v>20</v>
      </c>
      <c r="C9" s="21">
        <v>3990.1880000000001</v>
      </c>
      <c r="D9" s="21">
        <v>3670.116</v>
      </c>
      <c r="E9" s="21">
        <v>4231.5219999999999</v>
      </c>
      <c r="F9" s="22">
        <v>4300.2039999999997</v>
      </c>
      <c r="G9" s="23">
        <v>2.5000000000000001E-2</v>
      </c>
      <c r="H9" s="24">
        <v>1</v>
      </c>
      <c r="I9" s="21">
        <v>4871.7380000000003</v>
      </c>
      <c r="J9" s="21">
        <v>4844.5390000000007</v>
      </c>
      <c r="K9" s="21">
        <v>5024.3380447999998</v>
      </c>
      <c r="L9" s="25">
        <v>5.2999999999999999E-2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50" t="s">
        <v>126</v>
      </c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</row>
    <row r="12" spans="2:28" ht="46.5" x14ac:dyDescent="0.25">
      <c r="B12" s="29" t="s">
        <v>22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54" t="s">
        <v>11</v>
      </c>
      <c r="H13" s="255"/>
      <c r="I13" s="40" t="s">
        <v>12</v>
      </c>
      <c r="J13" s="40" t="s">
        <v>13</v>
      </c>
      <c r="K13" s="40" t="s">
        <v>14</v>
      </c>
      <c r="L13" s="254" t="s">
        <v>15</v>
      </c>
      <c r="M13" s="256"/>
    </row>
    <row r="14" spans="2:28" x14ac:dyDescent="0.25">
      <c r="B14" s="42" t="s">
        <v>23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24</v>
      </c>
      <c r="C15" s="49">
        <v>447.70600000000002</v>
      </c>
      <c r="D15" s="49">
        <v>417.15300000000002</v>
      </c>
      <c r="E15" s="49">
        <v>493.53800000000001</v>
      </c>
      <c r="F15" s="50">
        <v>496.27599999999995</v>
      </c>
      <c r="G15" s="51">
        <v>3.5000000000000003E-2</v>
      </c>
      <c r="H15" s="51">
        <v>0.111</v>
      </c>
      <c r="I15" s="49">
        <v>680.58799999999997</v>
      </c>
      <c r="J15" s="49">
        <v>664.827</v>
      </c>
      <c r="K15" s="49">
        <v>575.88</v>
      </c>
      <c r="L15" s="51">
        <v>5.0999999999999997E-2</v>
      </c>
      <c r="M15" s="52">
        <v>0.114</v>
      </c>
    </row>
    <row r="16" spans="2:28" ht="18" x14ac:dyDescent="0.25">
      <c r="B16" s="53" t="s">
        <v>25</v>
      </c>
      <c r="C16" s="54">
        <v>82.147999999999996</v>
      </c>
      <c r="D16" s="55">
        <v>69.787999999999997</v>
      </c>
      <c r="E16" s="56">
        <v>94.813999999999993</v>
      </c>
      <c r="F16" s="56">
        <v>101.773</v>
      </c>
      <c r="G16" s="57">
        <v>7.3999999999999996E-2</v>
      </c>
      <c r="H16" s="57">
        <v>2.1000000000000001E-2</v>
      </c>
      <c r="I16" s="55">
        <v>110.75</v>
      </c>
      <c r="J16" s="55">
        <v>130.149</v>
      </c>
      <c r="K16" s="56">
        <v>161.089</v>
      </c>
      <c r="L16" s="57">
        <v>0.16500000000000001</v>
      </c>
      <c r="M16" s="57">
        <v>2.4E-2</v>
      </c>
    </row>
    <row r="17" spans="2:13" x14ac:dyDescent="0.25">
      <c r="B17" s="53" t="s">
        <v>26</v>
      </c>
      <c r="C17" s="58">
        <v>365.55799999999999</v>
      </c>
      <c r="D17" s="59">
        <v>347.36500000000001</v>
      </c>
      <c r="E17" s="60">
        <v>398.72399999999999</v>
      </c>
      <c r="F17" s="60">
        <v>394.50299999999999</v>
      </c>
      <c r="G17" s="61">
        <v>2.5999999999999999E-2</v>
      </c>
      <c r="H17" s="61">
        <v>0.09</v>
      </c>
      <c r="I17" s="59">
        <v>569.83799999999997</v>
      </c>
      <c r="J17" s="59">
        <v>534.678</v>
      </c>
      <c r="K17" s="60">
        <v>414.791</v>
      </c>
      <c r="L17" s="61">
        <v>1.7000000000000001E-2</v>
      </c>
      <c r="M17" s="61">
        <v>0.09</v>
      </c>
    </row>
    <row r="18" spans="2:13" x14ac:dyDescent="0.25">
      <c r="B18" s="62" t="s">
        <v>27</v>
      </c>
      <c r="C18" s="49">
        <v>3496.5459999999998</v>
      </c>
      <c r="D18" s="49">
        <v>3157.0529999999999</v>
      </c>
      <c r="E18" s="49">
        <v>3972.837</v>
      </c>
      <c r="F18" s="63">
        <v>4334.1660000000002</v>
      </c>
      <c r="G18" s="64">
        <v>7.3999999999999996E-2</v>
      </c>
      <c r="H18" s="64">
        <v>0.88900000000000001</v>
      </c>
      <c r="I18" s="49">
        <v>5244.8770000000004</v>
      </c>
      <c r="J18" s="49">
        <v>4654.5519999999997</v>
      </c>
      <c r="K18" s="49">
        <v>4526.78</v>
      </c>
      <c r="L18" s="64">
        <v>1.4999999999999999E-2</v>
      </c>
      <c r="M18" s="65">
        <v>0.88600000000000001</v>
      </c>
    </row>
    <row r="19" spans="2:13" x14ac:dyDescent="0.25">
      <c r="B19" s="66" t="s">
        <v>28</v>
      </c>
      <c r="C19" s="67">
        <v>3944.252</v>
      </c>
      <c r="D19" s="67">
        <v>3574.2060000000001</v>
      </c>
      <c r="E19" s="68">
        <v>4466.375</v>
      </c>
      <c r="F19" s="68">
        <v>4830.442</v>
      </c>
      <c r="G19" s="69">
        <v>7.0000000000000007E-2</v>
      </c>
      <c r="H19" s="69">
        <v>1</v>
      </c>
      <c r="I19" s="67">
        <v>5925.4650000000001</v>
      </c>
      <c r="J19" s="67">
        <v>5319.3789999999999</v>
      </c>
      <c r="K19" s="68">
        <v>5102.66</v>
      </c>
      <c r="L19" s="69">
        <v>1.7999999999999999E-2</v>
      </c>
      <c r="M19" s="70">
        <v>1</v>
      </c>
    </row>
    <row r="20" spans="2:13" x14ac:dyDescent="0.25">
      <c r="B20" s="42" t="s">
        <v>29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25">
      <c r="B21" s="42" t="s">
        <v>30</v>
      </c>
      <c r="C21" s="49">
        <v>1590.53</v>
      </c>
      <c r="D21" s="49">
        <v>1542.921</v>
      </c>
      <c r="E21" s="49">
        <v>1809.559</v>
      </c>
      <c r="F21" s="50">
        <v>1904.8880000000001</v>
      </c>
      <c r="G21" s="75">
        <v>6.2E-2</v>
      </c>
      <c r="H21" s="75">
        <v>0.42199999999999999</v>
      </c>
      <c r="I21" s="49">
        <v>2087.96</v>
      </c>
      <c r="J21" s="49">
        <v>2227.5719999999997</v>
      </c>
      <c r="K21" s="49">
        <v>2331.8000448000003</v>
      </c>
      <c r="L21" s="75">
        <v>7.0000000000000007E-2</v>
      </c>
      <c r="M21" s="76">
        <v>0.44900000000000001</v>
      </c>
    </row>
    <row r="22" spans="2:13" x14ac:dyDescent="0.25">
      <c r="B22" s="53" t="s">
        <v>31</v>
      </c>
      <c r="C22" s="54">
        <v>763.26199999999994</v>
      </c>
      <c r="D22" s="55">
        <v>822.66399999999999</v>
      </c>
      <c r="E22" s="56">
        <v>801.28</v>
      </c>
      <c r="F22" s="56">
        <v>1033.8710000000001</v>
      </c>
      <c r="G22" s="57">
        <v>0.106</v>
      </c>
      <c r="H22" s="57">
        <v>0.21099999999999999</v>
      </c>
      <c r="I22" s="55">
        <v>1115.4380000000001</v>
      </c>
      <c r="J22" s="55">
        <v>1209.6679999999999</v>
      </c>
      <c r="K22" s="56">
        <v>1275.597</v>
      </c>
      <c r="L22" s="57">
        <v>7.2999999999999995E-2</v>
      </c>
      <c r="M22" s="57">
        <v>0.24299999999999999</v>
      </c>
    </row>
    <row r="23" spans="2:13" x14ac:dyDescent="0.25">
      <c r="B23" s="53" t="s">
        <v>32</v>
      </c>
      <c r="C23" s="77">
        <v>553.53099999999995</v>
      </c>
      <c r="D23" s="78">
        <v>447.12900000000002</v>
      </c>
      <c r="E23" s="79">
        <v>756.11800000000005</v>
      </c>
      <c r="F23" s="79">
        <v>553.73199999999997</v>
      </c>
      <c r="G23" s="80">
        <v>0</v>
      </c>
      <c r="H23" s="80">
        <v>0.14199999999999999</v>
      </c>
      <c r="I23" s="78">
        <v>656.798</v>
      </c>
      <c r="J23" s="78">
        <v>674.96699999999998</v>
      </c>
      <c r="K23" s="79">
        <v>691.63104480000004</v>
      </c>
      <c r="L23" s="80">
        <v>7.6999999999999999E-2</v>
      </c>
      <c r="M23" s="80">
        <v>0.13500000000000001</v>
      </c>
    </row>
    <row r="24" spans="2:13" x14ac:dyDescent="0.25">
      <c r="B24" s="53" t="s">
        <v>33</v>
      </c>
      <c r="C24" s="77">
        <v>273.71600000000001</v>
      </c>
      <c r="D24" s="78">
        <v>273.09899999999999</v>
      </c>
      <c r="E24" s="79">
        <v>252.137</v>
      </c>
      <c r="F24" s="79">
        <v>317.28500000000003</v>
      </c>
      <c r="G24" s="80">
        <v>0.05</v>
      </c>
      <c r="H24" s="80">
        <v>6.9000000000000006E-2</v>
      </c>
      <c r="I24" s="78">
        <v>315.72399999999999</v>
      </c>
      <c r="J24" s="78">
        <v>342.93700000000001</v>
      </c>
      <c r="K24" s="79">
        <v>364.572</v>
      </c>
      <c r="L24" s="80">
        <v>4.7E-2</v>
      </c>
      <c r="M24" s="80">
        <v>7.0000000000000007E-2</v>
      </c>
    </row>
    <row r="25" spans="2:13" ht="18" x14ac:dyDescent="0.25">
      <c r="B25" s="53" t="s">
        <v>98</v>
      </c>
      <c r="C25" s="58">
        <v>2.1000000000000001E-2</v>
      </c>
      <c r="D25" s="59">
        <v>2.9000000000000001E-2</v>
      </c>
      <c r="E25" s="60">
        <v>2.4E-2</v>
      </c>
      <c r="F25" s="60">
        <v>0</v>
      </c>
      <c r="G25" s="61">
        <v>-1</v>
      </c>
      <c r="H25" s="61">
        <v>0</v>
      </c>
      <c r="I25" s="59">
        <v>0</v>
      </c>
      <c r="J25" s="59">
        <v>0</v>
      </c>
      <c r="K25" s="60">
        <v>0</v>
      </c>
      <c r="L25" s="61">
        <v>0</v>
      </c>
      <c r="M25" s="61">
        <v>0</v>
      </c>
    </row>
    <row r="26" spans="2:13" x14ac:dyDescent="0.25">
      <c r="B26" s="42" t="s">
        <v>99</v>
      </c>
      <c r="C26" s="49">
        <v>2399.6579999999999</v>
      </c>
      <c r="D26" s="49">
        <v>2127.1950000000002</v>
      </c>
      <c r="E26" s="49">
        <v>2421.9630000000002</v>
      </c>
      <c r="F26" s="50">
        <v>2395.3159999999998</v>
      </c>
      <c r="G26" s="199">
        <v>-1E-3</v>
      </c>
      <c r="H26" s="199">
        <v>0.57799999999999996</v>
      </c>
      <c r="I26" s="49">
        <v>2783.7779999999998</v>
      </c>
      <c r="J26" s="49">
        <v>2616.9670000000001</v>
      </c>
      <c r="K26" s="49">
        <v>2692.538</v>
      </c>
      <c r="L26" s="199">
        <v>0.04</v>
      </c>
      <c r="M26" s="200">
        <v>0.55100000000000005</v>
      </c>
    </row>
    <row r="27" spans="2:13" x14ac:dyDescent="0.25">
      <c r="B27" s="66" t="s">
        <v>34</v>
      </c>
      <c r="C27" s="81">
        <v>3990.1880000000001</v>
      </c>
      <c r="D27" s="81">
        <v>3670.116</v>
      </c>
      <c r="E27" s="82">
        <v>4231.5219999999999</v>
      </c>
      <c r="F27" s="82">
        <v>4300.2039999999997</v>
      </c>
      <c r="G27" s="69">
        <v>2.5000000000000001E-2</v>
      </c>
      <c r="H27" s="69">
        <v>1</v>
      </c>
      <c r="I27" s="81">
        <v>4871.7379999999994</v>
      </c>
      <c r="J27" s="81">
        <v>4844.5389999999998</v>
      </c>
      <c r="K27" s="82">
        <v>5024.3380448000007</v>
      </c>
      <c r="L27" s="69">
        <v>5.2999999999999999E-2</v>
      </c>
      <c r="M27" s="70">
        <v>1</v>
      </c>
    </row>
    <row r="28" spans="2:13" x14ac:dyDescent="0.25">
      <c r="B28" s="83" t="s">
        <v>35</v>
      </c>
      <c r="C28" s="84">
        <v>-45.9</v>
      </c>
      <c r="D28" s="84">
        <v>-95.9</v>
      </c>
      <c r="E28" s="85">
        <v>234.9</v>
      </c>
      <c r="F28" s="85">
        <v>530.20000000000005</v>
      </c>
      <c r="G28" s="86">
        <v>-3.2610000000000001</v>
      </c>
      <c r="H28" s="86"/>
      <c r="I28" s="84">
        <v>1053.7</v>
      </c>
      <c r="J28" s="84">
        <v>474.8</v>
      </c>
      <c r="K28" s="85">
        <v>78.3</v>
      </c>
      <c r="L28" s="86">
        <v>-0.47099999999999997</v>
      </c>
      <c r="M28" s="87"/>
    </row>
    <row r="29" spans="2:13" x14ac:dyDescent="0.25">
      <c r="B29" s="42"/>
      <c r="C29" s="78"/>
      <c r="D29" s="78"/>
      <c r="E29" s="78"/>
      <c r="F29" s="78"/>
      <c r="G29" s="88"/>
      <c r="H29" s="88"/>
      <c r="I29" s="78"/>
      <c r="J29" s="78"/>
      <c r="K29" s="78"/>
      <c r="L29" s="88"/>
      <c r="M29" s="89"/>
    </row>
    <row r="30" spans="2:13" x14ac:dyDescent="0.25">
      <c r="B30" s="90" t="s">
        <v>36</v>
      </c>
      <c r="C30" s="78"/>
      <c r="D30" s="78"/>
      <c r="E30" s="78"/>
      <c r="F30" s="78"/>
      <c r="G30" s="91"/>
      <c r="H30" s="91"/>
      <c r="I30" s="78"/>
      <c r="J30" s="78"/>
      <c r="K30" s="78"/>
      <c r="L30" s="91"/>
      <c r="M30" s="91"/>
    </row>
    <row r="31" spans="2:13" ht="18" x14ac:dyDescent="0.25">
      <c r="B31" s="92" t="s">
        <v>37</v>
      </c>
      <c r="C31" s="93">
        <v>403.91500000000042</v>
      </c>
      <c r="D31" s="93">
        <v>167.69500000000016</v>
      </c>
      <c r="E31" s="93">
        <v>348.32600000000002</v>
      </c>
      <c r="F31" s="94">
        <v>807.65199999999959</v>
      </c>
      <c r="G31" s="51">
        <v>0.26</v>
      </c>
      <c r="H31" s="51">
        <v>1</v>
      </c>
      <c r="I31" s="93">
        <v>1345.2540000000008</v>
      </c>
      <c r="J31" s="93">
        <v>806.42200000000048</v>
      </c>
      <c r="K31" s="95">
        <v>428.69895519999955</v>
      </c>
      <c r="L31" s="51">
        <v>-0.19</v>
      </c>
      <c r="M31" s="52">
        <v>1</v>
      </c>
    </row>
    <row r="32" spans="2:13" x14ac:dyDescent="0.25">
      <c r="B32" s="96" t="s">
        <v>38</v>
      </c>
      <c r="C32" s="78"/>
      <c r="D32" s="78"/>
      <c r="E32" s="78"/>
      <c r="F32" s="97"/>
      <c r="G32" s="51"/>
      <c r="H32" s="51"/>
      <c r="I32" s="78"/>
      <c r="J32" s="78"/>
      <c r="K32" s="78"/>
      <c r="L32" s="51"/>
      <c r="M32" s="52"/>
    </row>
    <row r="33" spans="2:13" x14ac:dyDescent="0.25">
      <c r="B33" s="96" t="s">
        <v>39</v>
      </c>
      <c r="C33" s="49">
        <v>129.87100000000001</v>
      </c>
      <c r="D33" s="49">
        <v>109.71799999999999</v>
      </c>
      <c r="E33" s="49">
        <v>87.215000000000003</v>
      </c>
      <c r="F33" s="50">
        <v>180.81799999999998</v>
      </c>
      <c r="G33" s="51">
        <v>0.11700000000000001</v>
      </c>
      <c r="H33" s="51">
        <v>0.03</v>
      </c>
      <c r="I33" s="49">
        <v>146.755</v>
      </c>
      <c r="J33" s="49">
        <v>176.154</v>
      </c>
      <c r="K33" s="49">
        <v>196.59399999999999</v>
      </c>
      <c r="L33" s="51">
        <v>2.8000000000000001E-2</v>
      </c>
      <c r="M33" s="52">
        <v>3.4000000000000002E-2</v>
      </c>
    </row>
    <row r="34" spans="2:13" ht="18" x14ac:dyDescent="0.25">
      <c r="B34" s="98" t="s">
        <v>40</v>
      </c>
      <c r="C34" s="54">
        <v>71.396000000000001</v>
      </c>
      <c r="D34" s="55">
        <v>74.319999999999993</v>
      </c>
      <c r="E34" s="55">
        <v>46.997999999999998</v>
      </c>
      <c r="F34" s="99">
        <v>155.81299999999999</v>
      </c>
      <c r="G34" s="57">
        <v>0.29699999999999999</v>
      </c>
      <c r="H34" s="57">
        <v>0.02</v>
      </c>
      <c r="I34" s="55">
        <v>121.75</v>
      </c>
      <c r="J34" s="55">
        <v>151.149</v>
      </c>
      <c r="K34" s="56">
        <v>171.589</v>
      </c>
      <c r="L34" s="57">
        <v>3.3000000000000002E-2</v>
      </c>
      <c r="M34" s="57">
        <v>2.9000000000000001E-2</v>
      </c>
    </row>
    <row r="35" spans="2:13" x14ac:dyDescent="0.25">
      <c r="B35" s="98" t="s">
        <v>42</v>
      </c>
      <c r="C35" s="58">
        <v>58.475000000000001</v>
      </c>
      <c r="D35" s="59">
        <v>35.398000000000003</v>
      </c>
      <c r="E35" s="59">
        <v>40.216999999999999</v>
      </c>
      <c r="F35" s="100">
        <v>25.004999999999999</v>
      </c>
      <c r="G35" s="61">
        <v>-0.247</v>
      </c>
      <c r="H35" s="61">
        <v>0.01</v>
      </c>
      <c r="I35" s="59">
        <v>25.004999999999999</v>
      </c>
      <c r="J35" s="59">
        <v>25.004999999999999</v>
      </c>
      <c r="K35" s="60">
        <v>25.004999999999999</v>
      </c>
      <c r="L35" s="61">
        <v>0</v>
      </c>
      <c r="M35" s="61">
        <v>5.0000000000000001E-3</v>
      </c>
    </row>
    <row r="36" spans="2:13" x14ac:dyDescent="0.25">
      <c r="B36" s="96" t="s">
        <v>27</v>
      </c>
      <c r="C36" s="49">
        <v>3737.3829999999998</v>
      </c>
      <c r="D36" s="49">
        <v>3111.1109999999999</v>
      </c>
      <c r="E36" s="49">
        <v>4026.348</v>
      </c>
      <c r="F36" s="50">
        <v>4334.1660000000002</v>
      </c>
      <c r="G36" s="51">
        <v>5.0999999999999997E-2</v>
      </c>
      <c r="H36" s="51">
        <v>0.90300000000000002</v>
      </c>
      <c r="I36" s="49">
        <v>5244.8770000000004</v>
      </c>
      <c r="J36" s="49">
        <v>4654.5519999999997</v>
      </c>
      <c r="K36" s="49">
        <v>4526.78</v>
      </c>
      <c r="L36" s="51">
        <v>1.4999999999999999E-2</v>
      </c>
      <c r="M36" s="52">
        <v>0.89100000000000001</v>
      </c>
    </row>
    <row r="37" spans="2:13" ht="18" x14ac:dyDescent="0.25">
      <c r="B37" s="96" t="s">
        <v>127</v>
      </c>
      <c r="C37" s="49">
        <v>339.98</v>
      </c>
      <c r="D37" s="49">
        <v>141.91300000000001</v>
      </c>
      <c r="E37" s="49">
        <v>381.71100000000001</v>
      </c>
      <c r="F37" s="50">
        <v>285.05599999999998</v>
      </c>
      <c r="G37" s="51">
        <v>-5.7000000000000002E-2</v>
      </c>
      <c r="H37" s="51">
        <v>6.7000000000000004E-2</v>
      </c>
      <c r="I37" s="49">
        <v>504.73599999999999</v>
      </c>
      <c r="J37" s="49">
        <v>460.47</v>
      </c>
      <c r="K37" s="49">
        <v>362.59100000000001</v>
      </c>
      <c r="L37" s="51">
        <v>8.4000000000000005E-2</v>
      </c>
      <c r="M37" s="52">
        <v>7.5999999999999998E-2</v>
      </c>
    </row>
    <row r="38" spans="2:13" x14ac:dyDescent="0.25">
      <c r="B38" s="101" t="s">
        <v>43</v>
      </c>
      <c r="C38" s="81">
        <v>4207.2340000000004</v>
      </c>
      <c r="D38" s="81">
        <v>3362.7419999999997</v>
      </c>
      <c r="E38" s="81">
        <v>4495.2740000000003</v>
      </c>
      <c r="F38" s="102">
        <v>4800.04</v>
      </c>
      <c r="G38" s="103">
        <v>4.4999999999999998E-2</v>
      </c>
      <c r="H38" s="103">
        <v>1</v>
      </c>
      <c r="I38" s="81">
        <v>5896.3680000000004</v>
      </c>
      <c r="J38" s="81">
        <v>5291.1760000000004</v>
      </c>
      <c r="K38" s="82">
        <v>5085.9650000000001</v>
      </c>
      <c r="L38" s="103">
        <v>1.9E-2</v>
      </c>
      <c r="M38" s="104">
        <v>1</v>
      </c>
    </row>
    <row r="39" spans="2:13" x14ac:dyDescent="0.25">
      <c r="B39" s="105" t="s">
        <v>44</v>
      </c>
      <c r="C39" s="71"/>
      <c r="D39" s="71"/>
      <c r="E39" s="71"/>
      <c r="F39" s="72"/>
      <c r="G39" s="106"/>
      <c r="H39" s="106"/>
      <c r="I39" s="71"/>
      <c r="J39" s="71"/>
      <c r="K39" s="71"/>
      <c r="L39" s="106"/>
      <c r="M39" s="107"/>
    </row>
    <row r="40" spans="2:13" x14ac:dyDescent="0.25">
      <c r="B40" s="96" t="s">
        <v>45</v>
      </c>
      <c r="C40" s="49">
        <v>1411.3409999999999</v>
      </c>
      <c r="D40" s="49">
        <v>1220.3499999999999</v>
      </c>
      <c r="E40" s="49">
        <v>1710.0149999999999</v>
      </c>
      <c r="F40" s="50">
        <v>1582.1620000000003</v>
      </c>
      <c r="G40" s="51">
        <v>3.9E-2</v>
      </c>
      <c r="H40" s="51">
        <v>0.39042042241277725</v>
      </c>
      <c r="I40" s="49">
        <v>1777.3360000000002</v>
      </c>
      <c r="J40" s="49">
        <v>1887.7869999999998</v>
      </c>
      <c r="K40" s="49">
        <v>1969.7280448000001</v>
      </c>
      <c r="L40" s="51">
        <v>7.5999999999999998E-2</v>
      </c>
      <c r="M40" s="52">
        <v>0.40799999999999997</v>
      </c>
    </row>
    <row r="41" spans="2:13" x14ac:dyDescent="0.25">
      <c r="B41" s="98" t="s">
        <v>31</v>
      </c>
      <c r="C41" s="54">
        <v>767.51900000000001</v>
      </c>
      <c r="D41" s="55">
        <v>805.04</v>
      </c>
      <c r="E41" s="55">
        <v>803.84699999999998</v>
      </c>
      <c r="F41" s="99">
        <v>1033.8710000000001</v>
      </c>
      <c r="G41" s="57">
        <v>0.104</v>
      </c>
      <c r="H41" s="57">
        <v>0.22700000000000001</v>
      </c>
      <c r="I41" s="55">
        <v>1115.4380000000001</v>
      </c>
      <c r="J41" s="55">
        <v>1209.6679999999999</v>
      </c>
      <c r="K41" s="56">
        <v>1275.597</v>
      </c>
      <c r="L41" s="57">
        <v>7.2999999999999995E-2</v>
      </c>
      <c r="M41" s="57">
        <v>0.26200000000000001</v>
      </c>
    </row>
    <row r="42" spans="2:13" x14ac:dyDescent="0.25">
      <c r="B42" s="98" t="s">
        <v>32</v>
      </c>
      <c r="C42" s="77">
        <v>643.822</v>
      </c>
      <c r="D42" s="78">
        <v>415.28100000000001</v>
      </c>
      <c r="E42" s="78">
        <v>906.14400000000001</v>
      </c>
      <c r="F42" s="97">
        <v>548.29100000000005</v>
      </c>
      <c r="G42" s="80">
        <v>-5.1999999999999998E-2</v>
      </c>
      <c r="H42" s="80">
        <v>0.16400000000000001</v>
      </c>
      <c r="I42" s="78">
        <v>661.89800000000002</v>
      </c>
      <c r="J42" s="78">
        <v>678.11900000000003</v>
      </c>
      <c r="K42" s="79">
        <v>694.13104480000004</v>
      </c>
      <c r="L42" s="80">
        <v>8.2000000000000003E-2</v>
      </c>
      <c r="M42" s="80">
        <v>0.14599999999999999</v>
      </c>
    </row>
    <row r="43" spans="2:13" x14ac:dyDescent="0.25">
      <c r="B43" s="98" t="s">
        <v>101</v>
      </c>
      <c r="C43" s="58">
        <v>0</v>
      </c>
      <c r="D43" s="59">
        <v>2.9000000000000001E-2</v>
      </c>
      <c r="E43" s="59">
        <v>2.4E-2</v>
      </c>
      <c r="F43" s="100">
        <v>0</v>
      </c>
      <c r="G43" s="61">
        <v>0</v>
      </c>
      <c r="H43" s="61">
        <v>0</v>
      </c>
      <c r="I43" s="59">
        <v>0</v>
      </c>
      <c r="J43" s="59">
        <v>0</v>
      </c>
      <c r="K43" s="60">
        <v>0</v>
      </c>
      <c r="L43" s="61">
        <v>0</v>
      </c>
      <c r="M43" s="61">
        <v>0</v>
      </c>
    </row>
    <row r="44" spans="2:13" x14ac:dyDescent="0.25">
      <c r="B44" s="96" t="s">
        <v>99</v>
      </c>
      <c r="C44" s="49">
        <v>2391.9780000000001</v>
      </c>
      <c r="D44" s="49">
        <v>1974.6969999999999</v>
      </c>
      <c r="E44" s="49">
        <v>2436.933</v>
      </c>
      <c r="F44" s="50">
        <v>2410.2260000000001</v>
      </c>
      <c r="G44" s="51">
        <v>3.0000000000000001E-3</v>
      </c>
      <c r="H44" s="51">
        <v>0.61</v>
      </c>
      <c r="I44" s="49">
        <v>2773.7779999999998</v>
      </c>
      <c r="J44" s="49">
        <v>2596.9670000000001</v>
      </c>
      <c r="K44" s="49">
        <v>2687.538</v>
      </c>
      <c r="L44" s="51">
        <v>3.6999999999999998E-2</v>
      </c>
      <c r="M44" s="52">
        <v>0.59199999999999997</v>
      </c>
    </row>
    <row r="45" spans="2:13" x14ac:dyDescent="0.25">
      <c r="B45" s="101" t="s">
        <v>46</v>
      </c>
      <c r="C45" s="81">
        <v>3803.319</v>
      </c>
      <c r="D45" s="81">
        <v>3195.0469999999996</v>
      </c>
      <c r="E45" s="81">
        <v>4146.9480000000003</v>
      </c>
      <c r="F45" s="102">
        <v>3992.3880000000004</v>
      </c>
      <c r="G45" s="103">
        <v>1.6E-2</v>
      </c>
      <c r="H45" s="103">
        <v>1</v>
      </c>
      <c r="I45" s="81">
        <v>4551.1139999999996</v>
      </c>
      <c r="J45" s="81">
        <v>4484.7539999999999</v>
      </c>
      <c r="K45" s="82">
        <v>4657.2660448000006</v>
      </c>
      <c r="L45" s="103">
        <v>5.2999999999999999E-2</v>
      </c>
      <c r="M45" s="104">
        <v>1</v>
      </c>
    </row>
    <row r="46" spans="2:13" ht="18" x14ac:dyDescent="0.25">
      <c r="B46" s="96" t="s">
        <v>47</v>
      </c>
      <c r="C46" s="49">
        <v>-200.60999999999999</v>
      </c>
      <c r="D46" s="49">
        <v>-196.154</v>
      </c>
      <c r="E46" s="49">
        <v>-483.77899999999994</v>
      </c>
      <c r="F46" s="50">
        <v>-854.79600000000005</v>
      </c>
      <c r="G46" s="51">
        <v>0.621</v>
      </c>
      <c r="H46" s="51">
        <v>1</v>
      </c>
      <c r="I46" s="49">
        <v>-1375.2540000000001</v>
      </c>
      <c r="J46" s="49">
        <v>-826.42199999999991</v>
      </c>
      <c r="K46" s="108">
        <v>-448.69899999999996</v>
      </c>
      <c r="L46" s="51">
        <v>-0.193</v>
      </c>
      <c r="M46" s="52">
        <v>1</v>
      </c>
    </row>
    <row r="47" spans="2:13" ht="18" x14ac:dyDescent="0.25">
      <c r="B47" s="98" t="s">
        <v>48</v>
      </c>
      <c r="C47" s="54">
        <v>-173.863</v>
      </c>
      <c r="D47" s="55">
        <v>-172.994</v>
      </c>
      <c r="E47" s="55">
        <v>-474.14299999999997</v>
      </c>
      <c r="F47" s="99">
        <v>-849.78800000000001</v>
      </c>
      <c r="G47" s="57">
        <v>0.69699999999999995</v>
      </c>
      <c r="H47" s="57">
        <v>0.93100000000000005</v>
      </c>
      <c r="I47" s="55">
        <v>-1368.527</v>
      </c>
      <c r="J47" s="55">
        <v>-821.32399999999996</v>
      </c>
      <c r="K47" s="55">
        <v>-445.53199999999998</v>
      </c>
      <c r="L47" s="57">
        <v>-0.19400000000000001</v>
      </c>
      <c r="M47" s="57">
        <v>0.99399999999999999</v>
      </c>
    </row>
    <row r="48" spans="2:13" ht="18" x14ac:dyDescent="0.25">
      <c r="B48" s="98" t="s">
        <v>128</v>
      </c>
      <c r="C48" s="77">
        <v>-27.321000000000002</v>
      </c>
      <c r="D48" s="78">
        <v>-23.29</v>
      </c>
      <c r="E48" s="78">
        <v>-10.138</v>
      </c>
      <c r="F48" s="97">
        <v>-5.008</v>
      </c>
      <c r="G48" s="80">
        <v>-0.432</v>
      </c>
      <c r="H48" s="80">
        <v>7.0000000000000007E-2</v>
      </c>
      <c r="I48" s="78">
        <v>-6.7270000000000003</v>
      </c>
      <c r="J48" s="78">
        <v>-5.0979999999999999</v>
      </c>
      <c r="K48" s="78">
        <v>-3.1669999999999998</v>
      </c>
      <c r="L48" s="80">
        <v>-0.14199999999999999</v>
      </c>
      <c r="M48" s="80">
        <v>6.0000000000000001E-3</v>
      </c>
    </row>
    <row r="49" spans="2:13" ht="27" x14ac:dyDescent="0.25">
      <c r="B49" s="98" t="s">
        <v>102</v>
      </c>
      <c r="C49" s="58">
        <v>0.57399999999999995</v>
      </c>
      <c r="D49" s="59">
        <v>0.13</v>
      </c>
      <c r="E49" s="59">
        <v>0.502</v>
      </c>
      <c r="F49" s="100">
        <v>0</v>
      </c>
      <c r="G49" s="61">
        <v>-1</v>
      </c>
      <c r="H49" s="61">
        <v>-1E-3</v>
      </c>
      <c r="I49" s="59">
        <v>0</v>
      </c>
      <c r="J49" s="59">
        <v>0</v>
      </c>
      <c r="K49" s="59">
        <v>0</v>
      </c>
      <c r="L49" s="61">
        <v>0</v>
      </c>
      <c r="M49" s="61">
        <v>0</v>
      </c>
    </row>
    <row r="50" spans="2:13" ht="18" x14ac:dyDescent="0.25">
      <c r="B50" s="96" t="s">
        <v>103</v>
      </c>
      <c r="C50" s="49">
        <v>-3.7999999999999999E-2</v>
      </c>
      <c r="D50" s="49">
        <v>0</v>
      </c>
      <c r="E50" s="49">
        <v>0</v>
      </c>
      <c r="F50" s="50">
        <v>0</v>
      </c>
      <c r="G50" s="51">
        <v>-1</v>
      </c>
      <c r="H50" s="51">
        <v>0</v>
      </c>
      <c r="I50" s="49">
        <v>0</v>
      </c>
      <c r="J50" s="49">
        <v>0</v>
      </c>
      <c r="K50" s="108">
        <v>0</v>
      </c>
      <c r="L50" s="51">
        <v>0</v>
      </c>
      <c r="M50" s="52">
        <v>0</v>
      </c>
    </row>
    <row r="51" spans="2:13" x14ac:dyDescent="0.25">
      <c r="B51" s="206" t="s">
        <v>129</v>
      </c>
      <c r="C51" s="202">
        <v>-3.7999999999999999E-2</v>
      </c>
      <c r="D51" s="203">
        <v>0</v>
      </c>
      <c r="E51" s="203">
        <v>0</v>
      </c>
      <c r="F51" s="204">
        <v>0</v>
      </c>
      <c r="G51" s="205">
        <v>-1</v>
      </c>
      <c r="H51" s="205">
        <v>0</v>
      </c>
      <c r="I51" s="203">
        <v>0</v>
      </c>
      <c r="J51" s="203">
        <v>0</v>
      </c>
      <c r="K51" s="203">
        <v>0</v>
      </c>
      <c r="L51" s="205">
        <v>0</v>
      </c>
      <c r="M51" s="205">
        <v>0</v>
      </c>
    </row>
    <row r="52" spans="2:13" ht="18" x14ac:dyDescent="0.25">
      <c r="B52" s="109" t="s">
        <v>50</v>
      </c>
      <c r="C52" s="110">
        <v>203.26700000000042</v>
      </c>
      <c r="D52" s="110">
        <v>-28.458999999999833</v>
      </c>
      <c r="E52" s="110">
        <v>-135.45299999999992</v>
      </c>
      <c r="F52" s="111">
        <v>-47.14400000000046</v>
      </c>
      <c r="G52" s="112">
        <v>-1.6140000000000001</v>
      </c>
      <c r="H52" s="112">
        <v>0</v>
      </c>
      <c r="I52" s="110">
        <v>-29.999999999999318</v>
      </c>
      <c r="J52" s="110">
        <v>-19.999999999999432</v>
      </c>
      <c r="K52" s="113">
        <v>-20.00004480000041</v>
      </c>
      <c r="L52" s="112">
        <v>-0.249</v>
      </c>
      <c r="M52" s="114">
        <v>-6.0000000000000001E-3</v>
      </c>
    </row>
    <row r="53" spans="2:13" x14ac:dyDescent="0.25">
      <c r="B53" s="42"/>
      <c r="C53" s="78"/>
      <c r="D53" s="78"/>
      <c r="E53" s="78"/>
      <c r="F53" s="78"/>
      <c r="G53" s="115"/>
      <c r="H53" s="115"/>
      <c r="I53" s="78"/>
      <c r="J53" s="78"/>
      <c r="K53" s="78"/>
      <c r="L53" s="115"/>
      <c r="M53" s="115"/>
    </row>
    <row r="54" spans="2:13" ht="18" x14ac:dyDescent="0.25">
      <c r="B54" s="62" t="s">
        <v>51</v>
      </c>
      <c r="C54" s="78"/>
      <c r="D54" s="78"/>
      <c r="E54" s="78"/>
      <c r="F54" s="78"/>
      <c r="G54" s="116"/>
      <c r="H54" s="116"/>
      <c r="I54" s="78"/>
      <c r="J54" s="78"/>
      <c r="K54" s="78"/>
      <c r="L54" s="116"/>
      <c r="M54" s="116"/>
    </row>
    <row r="55" spans="2:13" x14ac:dyDescent="0.25">
      <c r="B55" s="117" t="s">
        <v>52</v>
      </c>
      <c r="C55" s="55">
        <v>2553.9299999999998</v>
      </c>
      <c r="D55" s="55">
        <v>2470.5749999999998</v>
      </c>
      <c r="E55" s="55">
        <v>2700.3510000000001</v>
      </c>
      <c r="F55" s="99">
        <v>3237.8629999999998</v>
      </c>
      <c r="G55" s="57">
        <v>8.2000000000000003E-2</v>
      </c>
      <c r="H55" s="57">
        <v>0.6</v>
      </c>
      <c r="I55" s="55">
        <v>4297.393</v>
      </c>
      <c r="J55" s="55">
        <v>4780.8779999999997</v>
      </c>
      <c r="K55" s="55">
        <v>4865.0050000000001</v>
      </c>
      <c r="L55" s="57">
        <v>0.14499999999999999</v>
      </c>
      <c r="M55" s="118">
        <v>0.71899999999999997</v>
      </c>
    </row>
    <row r="56" spans="2:13" x14ac:dyDescent="0.25">
      <c r="B56" s="119" t="s">
        <v>53</v>
      </c>
      <c r="C56" s="78"/>
      <c r="D56" s="78"/>
      <c r="E56" s="78"/>
      <c r="F56" s="97"/>
      <c r="G56" s="80"/>
      <c r="H56" s="80"/>
      <c r="I56" s="78"/>
      <c r="J56" s="78"/>
      <c r="K56" s="78"/>
      <c r="L56" s="80"/>
      <c r="M56" s="120"/>
    </row>
    <row r="57" spans="2:13" x14ac:dyDescent="0.25">
      <c r="B57" s="119" t="s">
        <v>54</v>
      </c>
      <c r="C57" s="121">
        <v>-173.863</v>
      </c>
      <c r="D57" s="122">
        <v>-172.994</v>
      </c>
      <c r="E57" s="122">
        <v>-474.14299999999997</v>
      </c>
      <c r="F57" s="123">
        <v>-849.78800000000001</v>
      </c>
      <c r="G57" s="124">
        <v>0.69699999999999995</v>
      </c>
      <c r="H57" s="124">
        <v>1</v>
      </c>
      <c r="I57" s="122">
        <v>-1368.527</v>
      </c>
      <c r="J57" s="122">
        <v>-821.32399999999996</v>
      </c>
      <c r="K57" s="122">
        <v>-445.53199999999998</v>
      </c>
      <c r="L57" s="124">
        <v>-0.19400000000000001</v>
      </c>
      <c r="M57" s="124">
        <v>1</v>
      </c>
    </row>
    <row r="58" spans="2:13" x14ac:dyDescent="0.25">
      <c r="B58" s="53" t="s">
        <v>55</v>
      </c>
      <c r="C58" s="78">
        <v>12.590999999999999</v>
      </c>
      <c r="D58" s="78">
        <v>7.4429999999999996</v>
      </c>
      <c r="E58" s="78">
        <v>543.49099999999999</v>
      </c>
      <c r="F58" s="97">
        <v>558.40099999999995</v>
      </c>
      <c r="G58" s="80">
        <v>2.54</v>
      </c>
      <c r="H58" s="80">
        <v>5.8999999999999997E-2</v>
      </c>
      <c r="I58" s="78">
        <v>548.40099999999995</v>
      </c>
      <c r="J58" s="78">
        <v>528.40099999999995</v>
      </c>
      <c r="K58" s="78">
        <v>523.40099999999995</v>
      </c>
      <c r="L58" s="80">
        <v>-2.1000000000000001E-2</v>
      </c>
      <c r="M58" s="120">
        <v>9.1999999999999998E-2</v>
      </c>
    </row>
    <row r="59" spans="2:13" x14ac:dyDescent="0.25">
      <c r="B59" s="53" t="s">
        <v>105</v>
      </c>
      <c r="C59" s="78">
        <v>5.0579999999999998</v>
      </c>
      <c r="D59" s="78">
        <v>7.9329999999999998</v>
      </c>
      <c r="E59" s="78">
        <v>12.606999999999999</v>
      </c>
      <c r="F59" s="97">
        <v>8.25</v>
      </c>
      <c r="G59" s="80">
        <v>0.17699999999999999</v>
      </c>
      <c r="H59" s="80">
        <v>2E-3</v>
      </c>
      <c r="I59" s="78">
        <v>8.35</v>
      </c>
      <c r="J59" s="78">
        <v>8.5</v>
      </c>
      <c r="K59" s="78">
        <v>9</v>
      </c>
      <c r="L59" s="80">
        <v>2.9000000000000001E-2</v>
      </c>
      <c r="M59" s="120">
        <v>1E-3</v>
      </c>
    </row>
    <row r="60" spans="2:13" x14ac:dyDescent="0.25">
      <c r="B60" s="53" t="s">
        <v>56</v>
      </c>
      <c r="C60" s="78">
        <v>1024.2950000000001</v>
      </c>
      <c r="D60" s="78">
        <v>964.78599999999994</v>
      </c>
      <c r="E60" s="78">
        <v>556.851</v>
      </c>
      <c r="F60" s="97">
        <v>505</v>
      </c>
      <c r="G60" s="80">
        <v>-0.21</v>
      </c>
      <c r="H60" s="80">
        <v>0.17</v>
      </c>
      <c r="I60" s="78">
        <v>496.5</v>
      </c>
      <c r="J60" s="78">
        <v>476.5</v>
      </c>
      <c r="K60" s="78">
        <v>466</v>
      </c>
      <c r="L60" s="80">
        <v>-2.5999999999999999E-2</v>
      </c>
      <c r="M60" s="120">
        <v>8.3000000000000004E-2</v>
      </c>
    </row>
    <row r="61" spans="2:13" x14ac:dyDescent="0.25">
      <c r="B61" s="53" t="s">
        <v>57</v>
      </c>
      <c r="C61" s="78">
        <v>861.05600000000004</v>
      </c>
      <c r="D61" s="78">
        <v>832.59699999999998</v>
      </c>
      <c r="E61" s="78">
        <v>697.14400000000001</v>
      </c>
      <c r="F61" s="97">
        <v>650</v>
      </c>
      <c r="G61" s="80">
        <v>-8.8999999999999996E-2</v>
      </c>
      <c r="H61" s="80">
        <v>0.16800000000000001</v>
      </c>
      <c r="I61" s="78">
        <v>620</v>
      </c>
      <c r="J61" s="78">
        <v>600</v>
      </c>
      <c r="K61" s="78">
        <v>580</v>
      </c>
      <c r="L61" s="80">
        <v>-3.6999999999999998E-2</v>
      </c>
      <c r="M61" s="120">
        <v>0.105</v>
      </c>
    </row>
    <row r="62" spans="2:13" x14ac:dyDescent="0.25">
      <c r="B62" s="53" t="s">
        <v>130</v>
      </c>
      <c r="C62" s="78">
        <v>2.2320000000000002</v>
      </c>
      <c r="D62" s="78">
        <v>2.4369999999999998</v>
      </c>
      <c r="E62" s="78">
        <v>0.48299999999999998</v>
      </c>
      <c r="F62" s="97">
        <v>0.5</v>
      </c>
      <c r="G62" s="80">
        <v>-0.39300000000000002</v>
      </c>
      <c r="H62" s="80">
        <v>0</v>
      </c>
      <c r="I62" s="78">
        <v>0.5</v>
      </c>
      <c r="J62" s="78">
        <v>0</v>
      </c>
      <c r="K62" s="78">
        <v>0</v>
      </c>
      <c r="L62" s="80">
        <v>-1</v>
      </c>
      <c r="M62" s="120">
        <v>0</v>
      </c>
    </row>
    <row r="63" spans="2:13" x14ac:dyDescent="0.25">
      <c r="B63" s="66" t="s">
        <v>58</v>
      </c>
      <c r="C63" s="81">
        <v>4459.1620000000003</v>
      </c>
      <c r="D63" s="81">
        <v>4285.7709999999997</v>
      </c>
      <c r="E63" s="81">
        <v>4510.9270000000006</v>
      </c>
      <c r="F63" s="102">
        <v>4960.0139999999992</v>
      </c>
      <c r="G63" s="103">
        <v>3.5999999999999997E-2</v>
      </c>
      <c r="H63" s="103">
        <v>1</v>
      </c>
      <c r="I63" s="81">
        <v>5971.1440000000002</v>
      </c>
      <c r="J63" s="81">
        <v>6394.2789999999995</v>
      </c>
      <c r="K63" s="81">
        <v>6443.4059999999999</v>
      </c>
      <c r="L63" s="103">
        <v>9.0999999999999998E-2</v>
      </c>
      <c r="M63" s="104">
        <v>1</v>
      </c>
    </row>
    <row r="64" spans="2:13" x14ac:dyDescent="0.25">
      <c r="B64" s="53" t="s">
        <v>106</v>
      </c>
      <c r="C64" s="78">
        <v>5.5650000000000004</v>
      </c>
      <c r="D64" s="78">
        <v>3.161</v>
      </c>
      <c r="E64" s="78">
        <v>7.274</v>
      </c>
      <c r="F64" s="97">
        <v>0</v>
      </c>
      <c r="G64" s="80">
        <v>-1</v>
      </c>
      <c r="H64" s="80">
        <v>1E-3</v>
      </c>
      <c r="I64" s="78">
        <v>0</v>
      </c>
      <c r="J64" s="78">
        <v>0</v>
      </c>
      <c r="K64" s="78">
        <v>0</v>
      </c>
      <c r="L64" s="80">
        <v>0</v>
      </c>
      <c r="M64" s="120">
        <v>0</v>
      </c>
    </row>
    <row r="65" spans="2:13" x14ac:dyDescent="0.25">
      <c r="B65" s="125" t="s">
        <v>59</v>
      </c>
      <c r="C65" s="78">
        <v>114.36799999999999</v>
      </c>
      <c r="D65" s="78">
        <v>104.21899999999999</v>
      </c>
      <c r="E65" s="78">
        <v>105.178</v>
      </c>
      <c r="F65" s="97">
        <v>105.178</v>
      </c>
      <c r="G65" s="80">
        <v>-2.8000000000000001E-2</v>
      </c>
      <c r="H65" s="80">
        <v>2.4E-2</v>
      </c>
      <c r="I65" s="78">
        <v>99.375</v>
      </c>
      <c r="J65" s="78">
        <v>90.727999999999994</v>
      </c>
      <c r="K65" s="78">
        <v>84.923000000000002</v>
      </c>
      <c r="L65" s="80">
        <v>-6.9000000000000006E-2</v>
      </c>
      <c r="M65" s="120">
        <v>1.6E-2</v>
      </c>
    </row>
    <row r="66" spans="2:13" x14ac:dyDescent="0.25">
      <c r="B66" s="125" t="s">
        <v>60</v>
      </c>
      <c r="C66" s="78">
        <v>2553.9270000000001</v>
      </c>
      <c r="D66" s="78">
        <v>2470.569</v>
      </c>
      <c r="E66" s="78">
        <v>2700.3510000000001</v>
      </c>
      <c r="F66" s="97">
        <v>3237.8629999999998</v>
      </c>
      <c r="G66" s="80">
        <v>8.2000000000000003E-2</v>
      </c>
      <c r="H66" s="80">
        <v>0.6</v>
      </c>
      <c r="I66" s="78">
        <v>4297.393</v>
      </c>
      <c r="J66" s="78">
        <v>4780.8779999999997</v>
      </c>
      <c r="K66" s="78">
        <v>4865.0050000000001</v>
      </c>
      <c r="L66" s="80">
        <v>0.14499999999999999</v>
      </c>
      <c r="M66" s="120">
        <v>0.71899999999999997</v>
      </c>
    </row>
    <row r="67" spans="2:13" x14ac:dyDescent="0.25">
      <c r="B67" s="125" t="s">
        <v>118</v>
      </c>
      <c r="C67" s="78">
        <v>1667.489</v>
      </c>
      <c r="D67" s="78">
        <v>1566.742</v>
      </c>
      <c r="E67" s="78">
        <v>1559.2090000000001</v>
      </c>
      <c r="F67" s="97">
        <v>1476.973</v>
      </c>
      <c r="G67" s="80">
        <v>-0.04</v>
      </c>
      <c r="H67" s="80">
        <v>0.34599999999999997</v>
      </c>
      <c r="I67" s="78">
        <v>1439.376</v>
      </c>
      <c r="J67" s="78">
        <v>1390.673</v>
      </c>
      <c r="K67" s="78">
        <v>1363.4780000000001</v>
      </c>
      <c r="L67" s="80">
        <v>-2.5999999999999999E-2</v>
      </c>
      <c r="M67" s="120">
        <v>0.24199999999999999</v>
      </c>
    </row>
    <row r="68" spans="2:13" x14ac:dyDescent="0.25">
      <c r="B68" s="125" t="s">
        <v>61</v>
      </c>
      <c r="C68" s="78">
        <v>117.813</v>
      </c>
      <c r="D68" s="78">
        <v>141.08000000000001</v>
      </c>
      <c r="E68" s="78">
        <v>138.91499999999999</v>
      </c>
      <c r="F68" s="97">
        <v>140</v>
      </c>
      <c r="G68" s="80">
        <v>5.8999999999999997E-2</v>
      </c>
      <c r="H68" s="80">
        <v>0.03</v>
      </c>
      <c r="I68" s="78">
        <v>135</v>
      </c>
      <c r="J68" s="78">
        <v>132</v>
      </c>
      <c r="K68" s="78">
        <v>130</v>
      </c>
      <c r="L68" s="80">
        <v>-2.4E-2</v>
      </c>
      <c r="M68" s="120">
        <v>2.3E-2</v>
      </c>
    </row>
    <row r="69" spans="2:13" x14ac:dyDescent="0.25">
      <c r="B69" s="66" t="s">
        <v>64</v>
      </c>
      <c r="C69" s="81">
        <v>4459.1620000000003</v>
      </c>
      <c r="D69" s="81">
        <v>4285.7709999999997</v>
      </c>
      <c r="E69" s="81">
        <v>4510.9269999999997</v>
      </c>
      <c r="F69" s="102">
        <v>4960.0139999999992</v>
      </c>
      <c r="G69" s="103">
        <v>3.5999999999999997E-2</v>
      </c>
      <c r="H69" s="103">
        <v>1</v>
      </c>
      <c r="I69" s="81">
        <v>5971.1440000000002</v>
      </c>
      <c r="J69" s="81">
        <v>6394.2789999999995</v>
      </c>
      <c r="K69" s="81">
        <v>6443.4059999999999</v>
      </c>
      <c r="L69" s="103">
        <v>9.0999999999999998E-2</v>
      </c>
      <c r="M69" s="104">
        <v>1</v>
      </c>
    </row>
    <row r="70" spans="2:13" x14ac:dyDescent="0.25">
      <c r="B70" s="127"/>
      <c r="C70" s="128"/>
      <c r="D70" s="128"/>
      <c r="E70" s="129"/>
      <c r="F70" s="129"/>
      <c r="G70" s="129"/>
      <c r="H70" s="129"/>
      <c r="I70" s="129"/>
      <c r="J70" s="129"/>
      <c r="K70" s="130"/>
      <c r="L70" s="130"/>
      <c r="M70" s="13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"/>
  <sheetViews>
    <sheetView showGridLines="0" topLeftCell="A9" workbookViewId="0">
      <selection activeCell="B13" sqref="B1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1" t="s">
        <v>65</v>
      </c>
    </row>
    <row r="2" spans="2:11" x14ac:dyDescent="0.25">
      <c r="B2" s="257" t="s">
        <v>131</v>
      </c>
      <c r="C2" s="257"/>
      <c r="D2" s="257"/>
      <c r="E2" s="257"/>
      <c r="F2" s="257"/>
      <c r="G2" s="257"/>
      <c r="H2" s="257"/>
      <c r="I2" s="257"/>
      <c r="J2" s="257"/>
      <c r="K2" s="257"/>
    </row>
    <row r="3" spans="2:11" ht="34.5" x14ac:dyDescent="0.25">
      <c r="B3" s="132" t="s">
        <v>67</v>
      </c>
      <c r="C3" s="133" t="s">
        <v>68</v>
      </c>
      <c r="D3" s="134" t="s">
        <v>69</v>
      </c>
      <c r="E3" s="258" t="s">
        <v>70</v>
      </c>
      <c r="F3" s="259"/>
      <c r="G3" s="260"/>
      <c r="H3" s="135" t="s">
        <v>71</v>
      </c>
      <c r="I3" s="261" t="s">
        <v>72</v>
      </c>
      <c r="J3" s="262"/>
      <c r="K3" s="262"/>
    </row>
    <row r="4" spans="2:11" x14ac:dyDescent="0.25">
      <c r="B4" s="136"/>
      <c r="C4" s="136"/>
      <c r="D4" s="137"/>
      <c r="E4" s="138" t="s">
        <v>7</v>
      </c>
      <c r="F4" s="138" t="s">
        <v>8</v>
      </c>
      <c r="G4" s="138" t="s">
        <v>9</v>
      </c>
      <c r="H4" s="138" t="s">
        <v>10</v>
      </c>
      <c r="I4" s="138" t="s">
        <v>12</v>
      </c>
      <c r="J4" s="138" t="s">
        <v>13</v>
      </c>
      <c r="K4" s="139" t="s">
        <v>14</v>
      </c>
    </row>
    <row r="5" spans="2:11" ht="45" x14ac:dyDescent="0.25">
      <c r="B5" s="140" t="s">
        <v>204</v>
      </c>
      <c r="C5" s="140" t="s">
        <v>123</v>
      </c>
      <c r="D5" s="263" t="s">
        <v>156</v>
      </c>
      <c r="E5" s="210" t="s">
        <v>264</v>
      </c>
      <c r="F5" s="210" t="s">
        <v>264</v>
      </c>
      <c r="G5" s="210">
        <v>55</v>
      </c>
      <c r="H5" s="210">
        <v>120</v>
      </c>
      <c r="I5" s="210">
        <v>130</v>
      </c>
      <c r="J5" s="210">
        <v>140</v>
      </c>
      <c r="K5" s="211">
        <v>145</v>
      </c>
    </row>
    <row r="6" spans="2:11" ht="112.5" x14ac:dyDescent="0.25">
      <c r="B6" s="143" t="s">
        <v>205</v>
      </c>
      <c r="C6" s="140" t="s">
        <v>123</v>
      </c>
      <c r="D6" s="264"/>
      <c r="E6" s="210">
        <v>19</v>
      </c>
      <c r="F6" s="210">
        <v>9</v>
      </c>
      <c r="G6" s="210">
        <v>21</v>
      </c>
      <c r="H6" s="210">
        <v>22</v>
      </c>
      <c r="I6" s="210">
        <v>22</v>
      </c>
      <c r="J6" s="210">
        <v>22</v>
      </c>
      <c r="K6" s="211">
        <v>22</v>
      </c>
    </row>
    <row r="7" spans="2:11" ht="56.25" x14ac:dyDescent="0.25">
      <c r="B7" s="143" t="s">
        <v>206</v>
      </c>
      <c r="C7" s="140" t="s">
        <v>124</v>
      </c>
      <c r="D7" s="264"/>
      <c r="E7" s="210" t="s">
        <v>207</v>
      </c>
      <c r="F7" s="210" t="s">
        <v>208</v>
      </c>
      <c r="G7" s="210" t="s">
        <v>209</v>
      </c>
      <c r="H7" s="210" t="s">
        <v>210</v>
      </c>
      <c r="I7" s="210" t="s">
        <v>211</v>
      </c>
      <c r="J7" s="210" t="s">
        <v>212</v>
      </c>
      <c r="K7" s="211" t="s">
        <v>213</v>
      </c>
    </row>
    <row r="8" spans="2:11" ht="45" x14ac:dyDescent="0.25">
      <c r="B8" s="143" t="s">
        <v>214</v>
      </c>
      <c r="C8" s="140" t="s">
        <v>124</v>
      </c>
      <c r="D8" s="290"/>
      <c r="E8" s="210" t="s">
        <v>215</v>
      </c>
      <c r="F8" s="210" t="s">
        <v>216</v>
      </c>
      <c r="G8" s="210" t="s">
        <v>217</v>
      </c>
      <c r="H8" s="210" t="s">
        <v>218</v>
      </c>
      <c r="I8" s="210" t="s">
        <v>219</v>
      </c>
      <c r="J8" s="210" t="s">
        <v>219</v>
      </c>
      <c r="K8" s="211" t="s">
        <v>220</v>
      </c>
    </row>
    <row r="9" spans="2:11" ht="67.5" x14ac:dyDescent="0.25">
      <c r="B9" s="143" t="s">
        <v>221</v>
      </c>
      <c r="C9" s="140" t="s">
        <v>125</v>
      </c>
      <c r="D9" s="140" t="s">
        <v>169</v>
      </c>
      <c r="E9" s="210" t="s">
        <v>264</v>
      </c>
      <c r="F9" s="210" t="s">
        <v>222</v>
      </c>
      <c r="G9" s="210" t="s">
        <v>223</v>
      </c>
      <c r="H9" s="210" t="s">
        <v>224</v>
      </c>
      <c r="I9" s="210" t="s">
        <v>225</v>
      </c>
      <c r="J9" s="210" t="s">
        <v>226</v>
      </c>
      <c r="K9" s="211" t="s">
        <v>227</v>
      </c>
    </row>
    <row r="10" spans="2:11" ht="56.25" x14ac:dyDescent="0.25">
      <c r="B10" s="143" t="s">
        <v>228</v>
      </c>
      <c r="C10" s="140" t="s">
        <v>125</v>
      </c>
      <c r="D10" s="140" t="s">
        <v>109</v>
      </c>
      <c r="E10" s="210" t="s">
        <v>264</v>
      </c>
      <c r="F10" s="210" t="s">
        <v>229</v>
      </c>
      <c r="G10" s="210" t="s">
        <v>230</v>
      </c>
      <c r="H10" s="210" t="s">
        <v>231</v>
      </c>
      <c r="I10" s="210" t="s">
        <v>232</v>
      </c>
      <c r="J10" s="210" t="s">
        <v>233</v>
      </c>
      <c r="K10" s="211" t="s">
        <v>233</v>
      </c>
    </row>
    <row r="11" spans="2:11" ht="56.25" x14ac:dyDescent="0.25">
      <c r="B11" s="143" t="s">
        <v>234</v>
      </c>
      <c r="C11" s="140" t="s">
        <v>125</v>
      </c>
      <c r="D11" s="208" t="s">
        <v>169</v>
      </c>
      <c r="E11" s="210" t="s">
        <v>264</v>
      </c>
      <c r="F11" s="210" t="s">
        <v>264</v>
      </c>
      <c r="G11" s="210">
        <v>10</v>
      </c>
      <c r="H11" s="210">
        <v>8</v>
      </c>
      <c r="I11" s="210">
        <v>10</v>
      </c>
      <c r="J11" s="210">
        <v>8</v>
      </c>
      <c r="K11" s="211">
        <v>8</v>
      </c>
    </row>
    <row r="12" spans="2:11" ht="56.25" x14ac:dyDescent="0.25">
      <c r="B12" s="143" t="s">
        <v>235</v>
      </c>
      <c r="C12" s="140" t="s">
        <v>125</v>
      </c>
      <c r="D12" s="209"/>
      <c r="E12" s="210" t="s">
        <v>264</v>
      </c>
      <c r="F12" s="210" t="s">
        <v>264</v>
      </c>
      <c r="G12" s="210">
        <v>30</v>
      </c>
      <c r="H12" s="210">
        <v>28</v>
      </c>
      <c r="I12" s="210">
        <v>29</v>
      </c>
      <c r="J12" s="210">
        <v>28</v>
      </c>
      <c r="K12" s="211">
        <v>28</v>
      </c>
    </row>
    <row r="13" spans="2:11" x14ac:dyDescent="0.25">
      <c r="B13" s="212" t="s">
        <v>236</v>
      </c>
      <c r="C13" s="144"/>
      <c r="D13" s="144"/>
      <c r="E13" s="144"/>
      <c r="F13" s="144"/>
      <c r="G13" s="144"/>
      <c r="H13" s="144"/>
      <c r="I13" s="144"/>
      <c r="J13" s="144"/>
      <c r="K13" s="144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1" t="s">
        <v>65</v>
      </c>
    </row>
    <row r="2" spans="2:21" x14ac:dyDescent="0.25">
      <c r="B2" s="250" t="s">
        <v>132</v>
      </c>
      <c r="C2" s="269"/>
      <c r="D2" s="269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2:21" x14ac:dyDescent="0.25">
      <c r="B3" s="145"/>
      <c r="C3" s="270" t="s">
        <v>74</v>
      </c>
      <c r="D3" s="271"/>
      <c r="E3" s="146" t="s">
        <v>75</v>
      </c>
      <c r="F3" s="272" t="s">
        <v>76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47"/>
      <c r="T3" s="273" t="s">
        <v>77</v>
      </c>
      <c r="U3" s="275" t="s">
        <v>78</v>
      </c>
    </row>
    <row r="4" spans="2:21" ht="54" x14ac:dyDescent="0.25">
      <c r="B4" s="148"/>
      <c r="C4" s="149" t="s">
        <v>79</v>
      </c>
      <c r="D4" s="150" t="s">
        <v>80</v>
      </c>
      <c r="E4" s="266" t="s">
        <v>81</v>
      </c>
      <c r="F4" s="267"/>
      <c r="G4" s="268"/>
      <c r="H4" s="266" t="s">
        <v>82</v>
      </c>
      <c r="I4" s="267"/>
      <c r="J4" s="268"/>
      <c r="K4" s="266" t="s">
        <v>83</v>
      </c>
      <c r="L4" s="267"/>
      <c r="M4" s="267"/>
      <c r="N4" s="267"/>
      <c r="O4" s="267"/>
      <c r="P4" s="267"/>
      <c r="Q4" s="267"/>
      <c r="R4" s="267"/>
      <c r="S4" s="268"/>
      <c r="T4" s="274"/>
      <c r="U4" s="276"/>
    </row>
    <row r="5" spans="2:21" x14ac:dyDescent="0.25">
      <c r="B5" s="151"/>
      <c r="C5" s="152"/>
      <c r="D5" s="153"/>
      <c r="E5" s="266" t="s">
        <v>9</v>
      </c>
      <c r="F5" s="267"/>
      <c r="G5" s="268"/>
      <c r="H5" s="266" t="s">
        <v>10</v>
      </c>
      <c r="I5" s="267"/>
      <c r="J5" s="268"/>
      <c r="K5" s="266" t="s">
        <v>12</v>
      </c>
      <c r="L5" s="267"/>
      <c r="M5" s="268"/>
      <c r="N5" s="266" t="s">
        <v>13</v>
      </c>
      <c r="O5" s="267"/>
      <c r="P5" s="268"/>
      <c r="Q5" s="266" t="s">
        <v>14</v>
      </c>
      <c r="R5" s="267"/>
      <c r="S5" s="268"/>
      <c r="T5" s="154" t="s">
        <v>15</v>
      </c>
      <c r="U5" s="155"/>
    </row>
    <row r="6" spans="2:21" ht="19.5" x14ac:dyDescent="0.25">
      <c r="B6" s="156" t="s">
        <v>133</v>
      </c>
      <c r="C6" s="157"/>
      <c r="D6" s="158"/>
      <c r="E6" s="159" t="s">
        <v>85</v>
      </c>
      <c r="F6" s="160" t="s">
        <v>86</v>
      </c>
      <c r="G6" s="161" t="s">
        <v>87</v>
      </c>
      <c r="H6" s="159" t="s">
        <v>85</v>
      </c>
      <c r="I6" s="160" t="s">
        <v>86</v>
      </c>
      <c r="J6" s="161" t="s">
        <v>87</v>
      </c>
      <c r="K6" s="159" t="s">
        <v>85</v>
      </c>
      <c r="L6" s="160" t="s">
        <v>86</v>
      </c>
      <c r="M6" s="161" t="s">
        <v>87</v>
      </c>
      <c r="N6" s="159" t="s">
        <v>85</v>
      </c>
      <c r="O6" s="160" t="s">
        <v>86</v>
      </c>
      <c r="P6" s="161" t="s">
        <v>87</v>
      </c>
      <c r="Q6" s="159" t="s">
        <v>85</v>
      </c>
      <c r="R6" s="160" t="s">
        <v>86</v>
      </c>
      <c r="S6" s="161" t="s">
        <v>87</v>
      </c>
      <c r="T6" s="162" t="s">
        <v>88</v>
      </c>
      <c r="U6" s="163"/>
    </row>
    <row r="7" spans="2:21" ht="18" x14ac:dyDescent="0.25">
      <c r="B7" s="164" t="s">
        <v>89</v>
      </c>
      <c r="C7" s="165">
        <v>1386</v>
      </c>
      <c r="D7" s="166">
        <v>1386</v>
      </c>
      <c r="E7" s="167">
        <v>1386</v>
      </c>
      <c r="F7" s="168">
        <v>801.28000000000009</v>
      </c>
      <c r="G7" s="169">
        <v>0.57812409812409815</v>
      </c>
      <c r="H7" s="167">
        <v>1386</v>
      </c>
      <c r="I7" s="168">
        <v>1033.870923622253</v>
      </c>
      <c r="J7" s="169">
        <v>0.7459386173320729</v>
      </c>
      <c r="K7" s="167">
        <v>1386</v>
      </c>
      <c r="L7" s="168">
        <v>1115.4377569914286</v>
      </c>
      <c r="M7" s="169">
        <v>0.80478914645846222</v>
      </c>
      <c r="N7" s="167">
        <v>1386</v>
      </c>
      <c r="O7" s="168">
        <v>1209.6677078265504</v>
      </c>
      <c r="P7" s="169">
        <v>0.8727761239729801</v>
      </c>
      <c r="Q7" s="167">
        <v>1386</v>
      </c>
      <c r="R7" s="168">
        <v>1275.597017238513</v>
      </c>
      <c r="S7" s="168">
        <v>0.92034416828175536</v>
      </c>
      <c r="T7" s="170">
        <v>0</v>
      </c>
      <c r="U7" s="170">
        <v>0.99999999999999989</v>
      </c>
    </row>
    <row r="8" spans="2:21" x14ac:dyDescent="0.25">
      <c r="B8" s="171" t="s">
        <v>90</v>
      </c>
      <c r="C8" s="172">
        <v>210</v>
      </c>
      <c r="D8" s="172">
        <v>210</v>
      </c>
      <c r="E8" s="173">
        <v>210</v>
      </c>
      <c r="F8" s="174">
        <v>36.538747903352927</v>
      </c>
      <c r="G8" s="175">
        <v>0.17399403763501395</v>
      </c>
      <c r="H8" s="173">
        <v>210</v>
      </c>
      <c r="I8" s="174">
        <v>55.921375260215797</v>
      </c>
      <c r="J8" s="175">
        <v>0.26629226314388477</v>
      </c>
      <c r="K8" s="173">
        <v>210</v>
      </c>
      <c r="L8" s="174">
        <v>59.76515686870485</v>
      </c>
      <c r="M8" s="175">
        <v>0.28459598508907069</v>
      </c>
      <c r="N8" s="173">
        <v>210</v>
      </c>
      <c r="O8" s="174">
        <v>64.8139977906593</v>
      </c>
      <c r="P8" s="175">
        <v>0.30863808471742527</v>
      </c>
      <c r="Q8" s="176">
        <v>210</v>
      </c>
      <c r="R8" s="174">
        <v>68.346490298245811</v>
      </c>
      <c r="S8" s="174">
        <v>0.32545947761069433</v>
      </c>
      <c r="T8" s="177">
        <v>0</v>
      </c>
      <c r="U8" s="178">
        <v>0.15151515151515152</v>
      </c>
    </row>
    <row r="9" spans="2:21" x14ac:dyDescent="0.25">
      <c r="B9" s="171" t="s">
        <v>91</v>
      </c>
      <c r="C9" s="179">
        <v>851</v>
      </c>
      <c r="D9" s="179">
        <v>851</v>
      </c>
      <c r="E9" s="180">
        <v>851</v>
      </c>
      <c r="F9" s="181">
        <v>393.61973106104568</v>
      </c>
      <c r="G9" s="182">
        <v>0.46253787433730398</v>
      </c>
      <c r="H9" s="180">
        <v>851</v>
      </c>
      <c r="I9" s="181">
        <v>471.59585101913615</v>
      </c>
      <c r="J9" s="182">
        <v>0.55416668744904363</v>
      </c>
      <c r="K9" s="180">
        <v>851</v>
      </c>
      <c r="L9" s="181">
        <v>498.59160884211354</v>
      </c>
      <c r="M9" s="182">
        <v>0.58588908207063872</v>
      </c>
      <c r="N9" s="180">
        <v>851</v>
      </c>
      <c r="O9" s="181">
        <v>540.71163077387757</v>
      </c>
      <c r="P9" s="182">
        <v>0.63538381994580206</v>
      </c>
      <c r="Q9" s="183">
        <v>851</v>
      </c>
      <c r="R9" s="181">
        <v>570.18149607431542</v>
      </c>
      <c r="S9" s="181">
        <v>0.67001350890048816</v>
      </c>
      <c r="T9" s="184">
        <v>0</v>
      </c>
      <c r="U9" s="185">
        <v>0.61399711399711399</v>
      </c>
    </row>
    <row r="10" spans="2:21" x14ac:dyDescent="0.25">
      <c r="B10" s="171" t="s">
        <v>92</v>
      </c>
      <c r="C10" s="179">
        <v>213</v>
      </c>
      <c r="D10" s="179">
        <v>213</v>
      </c>
      <c r="E10" s="180">
        <v>213</v>
      </c>
      <c r="F10" s="181">
        <v>193.26389829849725</v>
      </c>
      <c r="G10" s="182">
        <v>0.90734224553285092</v>
      </c>
      <c r="H10" s="180">
        <v>213</v>
      </c>
      <c r="I10" s="181">
        <v>265.45591610765797</v>
      </c>
      <c r="J10" s="182">
        <v>1.2462719066087229</v>
      </c>
      <c r="K10" s="180">
        <v>213</v>
      </c>
      <c r="L10" s="181">
        <v>296.63068250265587</v>
      </c>
      <c r="M10" s="182">
        <v>1.3926323122190416</v>
      </c>
      <c r="N10" s="180">
        <v>213</v>
      </c>
      <c r="O10" s="181">
        <v>321.68944929911521</v>
      </c>
      <c r="P10" s="182">
        <v>1.5102791046906818</v>
      </c>
      <c r="Q10" s="183">
        <v>213</v>
      </c>
      <c r="R10" s="181">
        <v>339.22216766481569</v>
      </c>
      <c r="S10" s="181">
        <v>1.5925923364545338</v>
      </c>
      <c r="T10" s="184">
        <v>0</v>
      </c>
      <c r="U10" s="185">
        <v>0.15367965367965367</v>
      </c>
    </row>
    <row r="11" spans="2:21" x14ac:dyDescent="0.25">
      <c r="B11" s="171" t="s">
        <v>93</v>
      </c>
      <c r="C11" s="179">
        <v>107</v>
      </c>
      <c r="D11" s="179">
        <v>107</v>
      </c>
      <c r="E11" s="180">
        <v>107</v>
      </c>
      <c r="F11" s="181">
        <v>160.79857911812903</v>
      </c>
      <c r="G11" s="182">
        <v>1.5027904590479348</v>
      </c>
      <c r="H11" s="180">
        <v>107</v>
      </c>
      <c r="I11" s="181">
        <v>228.72272941775785</v>
      </c>
      <c r="J11" s="182">
        <v>2.1375956020351201</v>
      </c>
      <c r="K11" s="180">
        <v>107</v>
      </c>
      <c r="L11" s="181">
        <v>232.4010819329082</v>
      </c>
      <c r="M11" s="182">
        <v>2.1719727283449366</v>
      </c>
      <c r="N11" s="180">
        <v>107</v>
      </c>
      <c r="O11" s="181">
        <v>252.03386053243634</v>
      </c>
      <c r="P11" s="182">
        <v>2.3554566404900594</v>
      </c>
      <c r="Q11" s="183">
        <v>107</v>
      </c>
      <c r="R11" s="181">
        <v>265.77020999917528</v>
      </c>
      <c r="S11" s="181">
        <v>2.4838337383100493</v>
      </c>
      <c r="T11" s="184">
        <v>0</v>
      </c>
      <c r="U11" s="185">
        <v>7.72005772005772E-2</v>
      </c>
    </row>
    <row r="12" spans="2:21" x14ac:dyDescent="0.25">
      <c r="B12" s="186" t="s">
        <v>113</v>
      </c>
      <c r="C12" s="187">
        <v>5</v>
      </c>
      <c r="D12" s="187">
        <v>5</v>
      </c>
      <c r="E12" s="188">
        <v>5</v>
      </c>
      <c r="F12" s="189">
        <v>17.059043618975124</v>
      </c>
      <c r="G12" s="190">
        <v>3.411808723795025</v>
      </c>
      <c r="H12" s="188">
        <v>5</v>
      </c>
      <c r="I12" s="189">
        <v>12.175051817485455</v>
      </c>
      <c r="J12" s="190">
        <v>2.4350103634970912</v>
      </c>
      <c r="K12" s="188">
        <v>5</v>
      </c>
      <c r="L12" s="189">
        <v>28.049226845046132</v>
      </c>
      <c r="M12" s="190">
        <v>5.6098453690092267</v>
      </c>
      <c r="N12" s="188">
        <v>5</v>
      </c>
      <c r="O12" s="189">
        <v>30.418769430461943</v>
      </c>
      <c r="P12" s="190">
        <v>6.0837538860923885</v>
      </c>
      <c r="Q12" s="191">
        <v>5</v>
      </c>
      <c r="R12" s="189">
        <v>32.07665320196098</v>
      </c>
      <c r="S12" s="189">
        <v>6.4153306403921961</v>
      </c>
      <c r="T12" s="192">
        <v>0</v>
      </c>
      <c r="U12" s="193">
        <v>3.6075036075036075E-3</v>
      </c>
    </row>
    <row r="13" spans="2:21" x14ac:dyDescent="0.25">
      <c r="B13" s="194" t="s">
        <v>94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1" t="s">
        <v>65</v>
      </c>
      <c r="AB1">
        <f>SUMPRODUCT(LEN(B2)-LEN(SUBSTITUTE(B2,{1,2,3,4,5,6,7,8,9,0},"")))</f>
        <v>4</v>
      </c>
    </row>
    <row r="2" spans="2:28" x14ac:dyDescent="0.25">
      <c r="B2" s="250" t="s">
        <v>134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1" t="s">
        <v>11</v>
      </c>
      <c r="H4" s="252"/>
      <c r="I4" s="12" t="s">
        <v>12</v>
      </c>
      <c r="J4" s="12" t="s">
        <v>13</v>
      </c>
      <c r="K4" s="12" t="s">
        <v>14</v>
      </c>
      <c r="L4" s="251" t="s">
        <v>15</v>
      </c>
      <c r="M4" s="253"/>
    </row>
    <row r="5" spans="2:28" x14ac:dyDescent="0.25">
      <c r="B5" s="14" t="s">
        <v>16</v>
      </c>
      <c r="C5" s="15">
        <v>50.989631989999999</v>
      </c>
      <c r="D5" s="15">
        <v>60.101362069999993</v>
      </c>
      <c r="E5" s="15">
        <v>68.851518769999998</v>
      </c>
      <c r="F5" s="16">
        <v>94.893424624419126</v>
      </c>
      <c r="G5" s="17">
        <v>0.23</v>
      </c>
      <c r="H5" s="17">
        <v>0.20399999999999999</v>
      </c>
      <c r="I5" s="15">
        <v>56.636526822976677</v>
      </c>
      <c r="J5" s="15">
        <v>58.722737311702453</v>
      </c>
      <c r="K5" s="15">
        <v>73.200998626789513</v>
      </c>
      <c r="L5" s="17">
        <v>-8.3000000000000004E-2</v>
      </c>
      <c r="M5" s="18">
        <v>0.127</v>
      </c>
    </row>
    <row r="6" spans="2:28" x14ac:dyDescent="0.25">
      <c r="B6" s="14" t="s">
        <v>135</v>
      </c>
      <c r="C6" s="15">
        <v>68.127146809999971</v>
      </c>
      <c r="D6" s="15">
        <v>66.521726279999996</v>
      </c>
      <c r="E6" s="15">
        <v>66.699795390000006</v>
      </c>
      <c r="F6" s="16">
        <v>122.41898118534267</v>
      </c>
      <c r="G6" s="17">
        <v>0.216</v>
      </c>
      <c r="H6" s="17">
        <v>0.23699999999999999</v>
      </c>
      <c r="I6" s="15">
        <v>158.92654607600281</v>
      </c>
      <c r="J6" s="15">
        <v>379.45906260515505</v>
      </c>
      <c r="K6" s="15">
        <v>73.627020851441287</v>
      </c>
      <c r="L6" s="17">
        <v>-0.156</v>
      </c>
      <c r="M6" s="19">
        <v>0.251</v>
      </c>
    </row>
    <row r="7" spans="2:28" x14ac:dyDescent="0.25">
      <c r="B7" s="14" t="s">
        <v>136</v>
      </c>
      <c r="C7" s="15">
        <v>88.892154100000013</v>
      </c>
      <c r="D7" s="15">
        <v>81.616482459999986</v>
      </c>
      <c r="E7" s="15">
        <v>91.547978781856202</v>
      </c>
      <c r="F7" s="16">
        <v>134.56887137461567</v>
      </c>
      <c r="G7" s="17">
        <v>0.14799999999999999</v>
      </c>
      <c r="H7" s="17">
        <v>0.29699999999999999</v>
      </c>
      <c r="I7" s="15">
        <v>264.49928303582186</v>
      </c>
      <c r="J7" s="15">
        <v>150.91978719539998</v>
      </c>
      <c r="K7" s="15">
        <v>76.201592114644654</v>
      </c>
      <c r="L7" s="17">
        <v>-0.17299999999999999</v>
      </c>
      <c r="M7" s="19">
        <v>0.219</v>
      </c>
    </row>
    <row r="8" spans="2:28" x14ac:dyDescent="0.25">
      <c r="B8" s="14" t="s">
        <v>137</v>
      </c>
      <c r="C8" s="15">
        <v>54.503204605090005</v>
      </c>
      <c r="D8" s="15">
        <v>50.226999849999991</v>
      </c>
      <c r="E8" s="15">
        <v>64.553071070000001</v>
      </c>
      <c r="F8" s="16">
        <v>122.91019207808435</v>
      </c>
      <c r="G8" s="17">
        <v>0.311</v>
      </c>
      <c r="H8" s="17">
        <v>0.20699999999999999</v>
      </c>
      <c r="I8" s="15">
        <v>109.78882666600492</v>
      </c>
      <c r="J8" s="15">
        <v>134.90113946139707</v>
      </c>
      <c r="K8" s="15">
        <v>72.954642949437513</v>
      </c>
      <c r="L8" s="17">
        <v>-0.16</v>
      </c>
      <c r="M8" s="19">
        <v>0.17199999999999999</v>
      </c>
    </row>
    <row r="9" spans="2:28" x14ac:dyDescent="0.25">
      <c r="B9" s="14" t="s">
        <v>138</v>
      </c>
      <c r="C9" s="15">
        <v>5.7786871800000004</v>
      </c>
      <c r="D9" s="15">
        <v>4.6357516900000002</v>
      </c>
      <c r="E9" s="15">
        <v>7.0416217999999997</v>
      </c>
      <c r="F9" s="16">
        <v>88.639256875778244</v>
      </c>
      <c r="G9" s="17">
        <v>1.4850000000000001</v>
      </c>
      <c r="H9" s="17">
        <v>5.5E-2</v>
      </c>
      <c r="I9" s="15">
        <v>516.82072101074266</v>
      </c>
      <c r="J9" s="15">
        <v>186.53681616320821</v>
      </c>
      <c r="K9" s="15">
        <v>31.479368684753645</v>
      </c>
      <c r="L9" s="17">
        <v>-0.29199999999999998</v>
      </c>
      <c r="M9" s="19">
        <v>0.23100000000000001</v>
      </c>
    </row>
    <row r="10" spans="2:28" x14ac:dyDescent="0.25">
      <c r="B10" s="20" t="s">
        <v>20</v>
      </c>
      <c r="C10" s="21">
        <v>268.29082468509</v>
      </c>
      <c r="D10" s="21">
        <v>263.10232234999995</v>
      </c>
      <c r="E10" s="21">
        <v>298.69398581185618</v>
      </c>
      <c r="F10" s="22">
        <v>563.43072613824006</v>
      </c>
      <c r="G10" s="23">
        <v>0.28100000000000003</v>
      </c>
      <c r="H10" s="24">
        <v>1</v>
      </c>
      <c r="I10" s="21">
        <v>1106.6719036115489</v>
      </c>
      <c r="J10" s="21">
        <v>910.5395427368627</v>
      </c>
      <c r="K10" s="21">
        <v>327.46362322706659</v>
      </c>
      <c r="L10" s="25">
        <v>-0.16500000000000001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250" t="s">
        <v>139</v>
      </c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</row>
    <row r="13" spans="2:28" ht="46.5" x14ac:dyDescent="0.25">
      <c r="B13" s="29" t="s">
        <v>22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54" t="s">
        <v>11</v>
      </c>
      <c r="H14" s="255"/>
      <c r="I14" s="40" t="s">
        <v>12</v>
      </c>
      <c r="J14" s="40" t="s">
        <v>13</v>
      </c>
      <c r="K14" s="40" t="s">
        <v>14</v>
      </c>
      <c r="L14" s="254" t="s">
        <v>15</v>
      </c>
      <c r="M14" s="256"/>
    </row>
    <row r="15" spans="2:28" x14ac:dyDescent="0.25">
      <c r="B15" s="42" t="s">
        <v>23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24</v>
      </c>
      <c r="C16" s="49">
        <v>112.91205569999998</v>
      </c>
      <c r="D16" s="49">
        <v>81.764685530000008</v>
      </c>
      <c r="E16" s="49">
        <v>83.019228279999993</v>
      </c>
      <c r="F16" s="50">
        <v>219.63536127296203</v>
      </c>
      <c r="G16" s="51">
        <v>0.248</v>
      </c>
      <c r="H16" s="51">
        <v>0.32100000000000001</v>
      </c>
      <c r="I16" s="49">
        <v>85.947325995517303</v>
      </c>
      <c r="J16" s="49">
        <v>221.2090345973113</v>
      </c>
      <c r="K16" s="49">
        <v>92.047041656040562</v>
      </c>
      <c r="L16" s="51">
        <v>-0.252</v>
      </c>
      <c r="M16" s="52">
        <v>0.248</v>
      </c>
    </row>
    <row r="17" spans="2:13" ht="18" x14ac:dyDescent="0.25">
      <c r="B17" s="53" t="s">
        <v>25</v>
      </c>
      <c r="C17" s="54">
        <v>102.88448299999999</v>
      </c>
      <c r="D17" s="55">
        <v>75.641739460000011</v>
      </c>
      <c r="E17" s="56">
        <v>75.000495189999995</v>
      </c>
      <c r="F17" s="56">
        <v>81.727605278333712</v>
      </c>
      <c r="G17" s="57">
        <v>-7.3999999999999996E-2</v>
      </c>
      <c r="H17" s="57">
        <v>0.24</v>
      </c>
      <c r="I17" s="55">
        <v>80.839190090000002</v>
      </c>
      <c r="J17" s="55">
        <v>216.0867349271</v>
      </c>
      <c r="K17" s="56">
        <v>86.696774527006994</v>
      </c>
      <c r="L17" s="57">
        <v>0.02</v>
      </c>
      <c r="M17" s="57">
        <v>0.18</v>
      </c>
    </row>
    <row r="18" spans="2:13" x14ac:dyDescent="0.25">
      <c r="B18" s="53" t="s">
        <v>26</v>
      </c>
      <c r="C18" s="58">
        <v>10.027572699999999</v>
      </c>
      <c r="D18" s="59">
        <v>6.1229460700000002</v>
      </c>
      <c r="E18" s="60">
        <v>8.0187330900000013</v>
      </c>
      <c r="F18" s="60">
        <v>137.9077559946283</v>
      </c>
      <c r="G18" s="61">
        <v>1.3959999999999999</v>
      </c>
      <c r="H18" s="61">
        <v>8.1000000000000003E-2</v>
      </c>
      <c r="I18" s="59">
        <v>5.1081359055173001</v>
      </c>
      <c r="J18" s="59">
        <v>5.1222996702112997</v>
      </c>
      <c r="K18" s="60">
        <v>5.3502671290335613</v>
      </c>
      <c r="L18" s="61">
        <v>-0.66100000000000003</v>
      </c>
      <c r="M18" s="61">
        <v>6.8000000000000005E-2</v>
      </c>
    </row>
    <row r="19" spans="2:13" x14ac:dyDescent="0.25">
      <c r="B19" s="62" t="s">
        <v>27</v>
      </c>
      <c r="C19" s="49">
        <v>205.25289728999999</v>
      </c>
      <c r="D19" s="49">
        <v>200.7716674662758</v>
      </c>
      <c r="E19" s="49">
        <v>249.75589349342391</v>
      </c>
      <c r="F19" s="63">
        <v>343.79460583621699</v>
      </c>
      <c r="G19" s="64">
        <v>0.188</v>
      </c>
      <c r="H19" s="64">
        <v>0.67900000000000005</v>
      </c>
      <c r="I19" s="49">
        <v>1020.724830859359</v>
      </c>
      <c r="J19" s="49">
        <v>689.32957117748094</v>
      </c>
      <c r="K19" s="49">
        <v>235.41597918975998</v>
      </c>
      <c r="L19" s="64">
        <v>-0.11899999999999999</v>
      </c>
      <c r="M19" s="65">
        <v>0.752</v>
      </c>
    </row>
    <row r="20" spans="2:13" x14ac:dyDescent="0.25">
      <c r="B20" s="66" t="s">
        <v>28</v>
      </c>
      <c r="C20" s="67">
        <v>318.16495298999996</v>
      </c>
      <c r="D20" s="67">
        <v>282.53635299627581</v>
      </c>
      <c r="E20" s="68">
        <v>332.7751217734239</v>
      </c>
      <c r="F20" s="68">
        <v>563.42996710917896</v>
      </c>
      <c r="G20" s="69">
        <v>0.21</v>
      </c>
      <c r="H20" s="69">
        <v>1</v>
      </c>
      <c r="I20" s="67">
        <v>1106.6721568548764</v>
      </c>
      <c r="J20" s="67">
        <v>910.53860577479225</v>
      </c>
      <c r="K20" s="68">
        <v>327.46302084580054</v>
      </c>
      <c r="L20" s="69">
        <v>-0.16500000000000001</v>
      </c>
      <c r="M20" s="70">
        <v>1</v>
      </c>
    </row>
    <row r="21" spans="2:13" x14ac:dyDescent="0.25">
      <c r="B21" s="42" t="s">
        <v>29</v>
      </c>
      <c r="C21" s="71"/>
      <c r="D21" s="71"/>
      <c r="E21" s="71"/>
      <c r="F21" s="72"/>
      <c r="G21" s="73"/>
      <c r="H21" s="73"/>
      <c r="I21" s="71"/>
      <c r="J21" s="71"/>
      <c r="K21" s="71"/>
      <c r="L21" s="73"/>
      <c r="M21" s="74"/>
    </row>
    <row r="22" spans="2:13" x14ac:dyDescent="0.25">
      <c r="B22" s="42" t="s">
        <v>30</v>
      </c>
      <c r="C22" s="49">
        <v>262.97014784509003</v>
      </c>
      <c r="D22" s="49">
        <v>256.39585785000003</v>
      </c>
      <c r="E22" s="49">
        <v>276.56498581185622</v>
      </c>
      <c r="F22" s="50">
        <v>516.09736950824026</v>
      </c>
      <c r="G22" s="75">
        <v>0.252</v>
      </c>
      <c r="H22" s="75">
        <v>0.94899999999999995</v>
      </c>
      <c r="I22" s="49">
        <v>1084.3374394765844</v>
      </c>
      <c r="J22" s="49">
        <v>890.20509338315526</v>
      </c>
      <c r="K22" s="49">
        <v>327.12225454231293</v>
      </c>
      <c r="L22" s="75">
        <v>-0.14099999999999999</v>
      </c>
      <c r="M22" s="76">
        <v>0.96799999999999997</v>
      </c>
    </row>
    <row r="23" spans="2:13" x14ac:dyDescent="0.25">
      <c r="B23" s="53" t="s">
        <v>31</v>
      </c>
      <c r="C23" s="54">
        <v>125.10068929000001</v>
      </c>
      <c r="D23" s="55">
        <v>130.54399171</v>
      </c>
      <c r="E23" s="56">
        <v>155.4055170717896</v>
      </c>
      <c r="F23" s="56">
        <v>174.58033844876707</v>
      </c>
      <c r="G23" s="57">
        <v>0.11700000000000001</v>
      </c>
      <c r="H23" s="57">
        <v>0.44800000000000001</v>
      </c>
      <c r="I23" s="55">
        <v>199.10991671724628</v>
      </c>
      <c r="J23" s="55">
        <v>249.72582890187292</v>
      </c>
      <c r="K23" s="56">
        <v>202.64166070120564</v>
      </c>
      <c r="L23" s="57">
        <v>5.0999999999999997E-2</v>
      </c>
      <c r="M23" s="57">
        <v>0.34599999999999997</v>
      </c>
    </row>
    <row r="24" spans="2:13" x14ac:dyDescent="0.25">
      <c r="B24" s="53" t="s">
        <v>32</v>
      </c>
      <c r="C24" s="77">
        <v>115.57255373509001</v>
      </c>
      <c r="D24" s="78">
        <v>104.18938679</v>
      </c>
      <c r="E24" s="79">
        <v>101.22330628006659</v>
      </c>
      <c r="F24" s="79">
        <v>341.51703105947314</v>
      </c>
      <c r="G24" s="80">
        <v>0.435</v>
      </c>
      <c r="H24" s="80">
        <v>0.443</v>
      </c>
      <c r="I24" s="78">
        <v>885.22752275933817</v>
      </c>
      <c r="J24" s="78">
        <v>640.47926448128237</v>
      </c>
      <c r="K24" s="79">
        <v>124.48059384110732</v>
      </c>
      <c r="L24" s="80">
        <v>-0.28599999999999998</v>
      </c>
      <c r="M24" s="80">
        <v>0.622</v>
      </c>
    </row>
    <row r="25" spans="2:13" x14ac:dyDescent="0.25">
      <c r="B25" s="53" t="s">
        <v>33</v>
      </c>
      <c r="C25" s="58">
        <v>22.296904819999998</v>
      </c>
      <c r="D25" s="59">
        <v>21.662479349999998</v>
      </c>
      <c r="E25" s="60">
        <v>19.936162459999998</v>
      </c>
      <c r="F25" s="60">
        <v>0</v>
      </c>
      <c r="G25" s="61">
        <v>-1</v>
      </c>
      <c r="H25" s="61">
        <v>5.8000000000000003E-2</v>
      </c>
      <c r="I25" s="59">
        <v>0</v>
      </c>
      <c r="J25" s="59">
        <v>0</v>
      </c>
      <c r="K25" s="60">
        <v>0</v>
      </c>
      <c r="L25" s="61">
        <v>0</v>
      </c>
      <c r="M25" s="61">
        <v>0</v>
      </c>
    </row>
    <row r="26" spans="2:13" x14ac:dyDescent="0.25">
      <c r="B26" s="42" t="s">
        <v>99</v>
      </c>
      <c r="C26" s="49">
        <v>5.32067684</v>
      </c>
      <c r="D26" s="49">
        <v>6.7064645000000001</v>
      </c>
      <c r="E26" s="49">
        <v>22.129000000000001</v>
      </c>
      <c r="F26" s="50">
        <v>47.333356630000004</v>
      </c>
      <c r="G26" s="199">
        <v>1.0720000000000001</v>
      </c>
      <c r="H26" s="199">
        <v>5.0999999999999997E-2</v>
      </c>
      <c r="I26" s="49">
        <v>22.334464134964481</v>
      </c>
      <c r="J26" s="49">
        <v>20.334449353707548</v>
      </c>
      <c r="K26" s="49">
        <v>0.34136868475364396</v>
      </c>
      <c r="L26" s="199">
        <v>-0.80700000000000005</v>
      </c>
      <c r="M26" s="200">
        <v>3.2000000000000001E-2</v>
      </c>
    </row>
    <row r="27" spans="2:13" x14ac:dyDescent="0.25">
      <c r="B27" s="66" t="s">
        <v>34</v>
      </c>
      <c r="C27" s="81">
        <v>268.29082468509</v>
      </c>
      <c r="D27" s="81">
        <v>263.10232235000001</v>
      </c>
      <c r="E27" s="82">
        <v>298.69398581185624</v>
      </c>
      <c r="F27" s="82">
        <v>563.43072613824029</v>
      </c>
      <c r="G27" s="69">
        <v>0.28100000000000003</v>
      </c>
      <c r="H27" s="69">
        <v>1</v>
      </c>
      <c r="I27" s="81">
        <v>1106.6719036115489</v>
      </c>
      <c r="J27" s="81">
        <v>910.53954273686281</v>
      </c>
      <c r="K27" s="82">
        <v>327.46362322706659</v>
      </c>
      <c r="L27" s="69">
        <v>-0.16500000000000001</v>
      </c>
      <c r="M27" s="70">
        <v>1</v>
      </c>
    </row>
    <row r="28" spans="2:13" x14ac:dyDescent="0.25">
      <c r="B28" s="83" t="s">
        <v>35</v>
      </c>
      <c r="C28" s="84">
        <v>49.9</v>
      </c>
      <c r="D28" s="84">
        <v>19.399999999999999</v>
      </c>
      <c r="E28" s="85">
        <v>34.1</v>
      </c>
      <c r="F28" s="85">
        <v>0</v>
      </c>
      <c r="G28" s="86">
        <v>-1</v>
      </c>
      <c r="H28" s="86"/>
      <c r="I28" s="84">
        <v>0</v>
      </c>
      <c r="J28" s="84">
        <v>0</v>
      </c>
      <c r="K28" s="85">
        <v>0</v>
      </c>
      <c r="L28" s="86">
        <v>0</v>
      </c>
      <c r="M28" s="87"/>
    </row>
    <row r="29" spans="2:13" x14ac:dyDescent="0.25">
      <c r="B29" s="42"/>
      <c r="C29" s="78"/>
      <c r="D29" s="78"/>
      <c r="E29" s="78"/>
      <c r="F29" s="78"/>
      <c r="G29" s="88"/>
      <c r="H29" s="88"/>
      <c r="I29" s="78"/>
      <c r="J29" s="78"/>
      <c r="K29" s="78"/>
      <c r="L29" s="88"/>
      <c r="M29" s="89"/>
    </row>
    <row r="30" spans="2:13" x14ac:dyDescent="0.25">
      <c r="B30" s="90" t="s">
        <v>36</v>
      </c>
      <c r="C30" s="78"/>
      <c r="D30" s="78"/>
      <c r="E30" s="78"/>
      <c r="F30" s="78"/>
      <c r="G30" s="91"/>
      <c r="H30" s="91"/>
      <c r="I30" s="78"/>
      <c r="J30" s="78"/>
      <c r="K30" s="78"/>
      <c r="L30" s="91"/>
      <c r="M30" s="91"/>
    </row>
    <row r="31" spans="2:13" ht="18" x14ac:dyDescent="0.25">
      <c r="B31" s="92" t="s">
        <v>37</v>
      </c>
      <c r="C31" s="93">
        <v>122.26944260222177</v>
      </c>
      <c r="D31" s="93">
        <v>73.966716609999992</v>
      </c>
      <c r="E31" s="93">
        <v>75.248434600361009</v>
      </c>
      <c r="F31" s="94">
        <v>199.9107973622514</v>
      </c>
      <c r="G31" s="51">
        <v>0.17799999999999999</v>
      </c>
      <c r="H31" s="51">
        <v>1</v>
      </c>
      <c r="I31" s="93">
        <v>51.653344185810568</v>
      </c>
      <c r="J31" s="93">
        <v>48.731656303238481</v>
      </c>
      <c r="K31" s="95">
        <v>12.872200902075292</v>
      </c>
      <c r="L31" s="51">
        <v>-0.59899999999999998</v>
      </c>
      <c r="M31" s="52">
        <v>1</v>
      </c>
    </row>
    <row r="32" spans="2:13" x14ac:dyDescent="0.25">
      <c r="B32" s="96" t="s">
        <v>38</v>
      </c>
      <c r="C32" s="78"/>
      <c r="D32" s="78"/>
      <c r="E32" s="78"/>
      <c r="F32" s="97"/>
      <c r="G32" s="51"/>
      <c r="H32" s="51"/>
      <c r="I32" s="78"/>
      <c r="J32" s="78"/>
      <c r="K32" s="78"/>
      <c r="L32" s="51"/>
      <c r="M32" s="52"/>
    </row>
    <row r="33" spans="2:13" x14ac:dyDescent="0.25">
      <c r="B33" s="96" t="s">
        <v>39</v>
      </c>
      <c r="C33" s="49">
        <v>113.76222840000003</v>
      </c>
      <c r="D33" s="49">
        <v>81.764729310000007</v>
      </c>
      <c r="E33" s="49">
        <v>82.938864139999993</v>
      </c>
      <c r="F33" s="50">
        <v>219.63536127296203</v>
      </c>
      <c r="G33" s="51">
        <v>0.245</v>
      </c>
      <c r="H33" s="51">
        <v>0.32100000000000001</v>
      </c>
      <c r="I33" s="49">
        <v>85.947325995517303</v>
      </c>
      <c r="J33" s="49">
        <v>89.209034597311287</v>
      </c>
      <c r="K33" s="49">
        <v>92.047041656040562</v>
      </c>
      <c r="L33" s="51">
        <v>-0.252</v>
      </c>
      <c r="M33" s="52">
        <v>0.29899999999999999</v>
      </c>
    </row>
    <row r="34" spans="2:13" ht="18" x14ac:dyDescent="0.25">
      <c r="B34" s="98" t="s">
        <v>40</v>
      </c>
      <c r="C34" s="54">
        <v>104.98590810000002</v>
      </c>
      <c r="D34" s="55">
        <v>77.343684940000003</v>
      </c>
      <c r="E34" s="55">
        <v>78.233064409999997</v>
      </c>
      <c r="F34" s="99">
        <v>214.1581621872175</v>
      </c>
      <c r="G34" s="57">
        <v>0.26800000000000002</v>
      </c>
      <c r="H34" s="57">
        <v>0.30499999999999999</v>
      </c>
      <c r="I34" s="55">
        <v>81.281930150000008</v>
      </c>
      <c r="J34" s="55">
        <v>84.549354015793995</v>
      </c>
      <c r="K34" s="56">
        <v>87.178607384471292</v>
      </c>
      <c r="L34" s="57">
        <v>-0.25900000000000001</v>
      </c>
      <c r="M34" s="57">
        <v>0.28599999999999998</v>
      </c>
    </row>
    <row r="35" spans="2:13" x14ac:dyDescent="0.25">
      <c r="B35" s="98" t="s">
        <v>41</v>
      </c>
      <c r="C35" s="77">
        <v>0.80142413000000001</v>
      </c>
      <c r="D35" s="78">
        <v>1.70194548</v>
      </c>
      <c r="E35" s="78">
        <v>3.2325692200000002</v>
      </c>
      <c r="F35" s="97">
        <v>132.43055690888377</v>
      </c>
      <c r="G35" s="80">
        <v>4.4880000000000004</v>
      </c>
      <c r="H35" s="80">
        <v>6.3E-2</v>
      </c>
      <c r="I35" s="78">
        <v>0.44274005999999999</v>
      </c>
      <c r="J35" s="78">
        <v>0.46261908869399998</v>
      </c>
      <c r="K35" s="79">
        <v>0.48183285746429094</v>
      </c>
      <c r="L35" s="80">
        <v>-0.84599999999999997</v>
      </c>
      <c r="M35" s="80">
        <v>0.06</v>
      </c>
    </row>
    <row r="36" spans="2:13" x14ac:dyDescent="0.25">
      <c r="B36" s="98" t="s">
        <v>42</v>
      </c>
      <c r="C36" s="58">
        <v>8.7763203000000019</v>
      </c>
      <c r="D36" s="59">
        <v>4.4210443700000006</v>
      </c>
      <c r="E36" s="59">
        <v>4.7057997300000007</v>
      </c>
      <c r="F36" s="100">
        <v>5.4771990857445401</v>
      </c>
      <c r="G36" s="61">
        <v>-0.14499999999999999</v>
      </c>
      <c r="H36" s="61">
        <v>1.7000000000000001E-2</v>
      </c>
      <c r="I36" s="59">
        <v>4.6653958455172999</v>
      </c>
      <c r="J36" s="59">
        <v>4.659680581517299</v>
      </c>
      <c r="K36" s="60">
        <v>4.8684342715692699</v>
      </c>
      <c r="L36" s="61">
        <v>-3.9E-2</v>
      </c>
      <c r="M36" s="61">
        <v>1.2999999999999999E-2</v>
      </c>
    </row>
    <row r="37" spans="2:13" x14ac:dyDescent="0.25">
      <c r="B37" s="96" t="s">
        <v>27</v>
      </c>
      <c r="C37" s="49">
        <v>205.25289728999999</v>
      </c>
      <c r="D37" s="49">
        <v>200.77166779999999</v>
      </c>
      <c r="E37" s="49">
        <v>249.755893493424</v>
      </c>
      <c r="F37" s="50">
        <v>343.79460583621699</v>
      </c>
      <c r="G37" s="51">
        <v>0.188</v>
      </c>
      <c r="H37" s="51">
        <v>0.67900000000000005</v>
      </c>
      <c r="I37" s="49">
        <v>245.72483085935872</v>
      </c>
      <c r="J37" s="49">
        <v>255.3295712</v>
      </c>
      <c r="K37" s="49">
        <v>226.11295003383401</v>
      </c>
      <c r="L37" s="51">
        <v>-0.13</v>
      </c>
      <c r="M37" s="52">
        <v>0.70099999999999996</v>
      </c>
    </row>
    <row r="38" spans="2:13" x14ac:dyDescent="0.25">
      <c r="B38" s="101" t="s">
        <v>43</v>
      </c>
      <c r="C38" s="81">
        <v>319.01512568999999</v>
      </c>
      <c r="D38" s="81">
        <v>282.53639711</v>
      </c>
      <c r="E38" s="81">
        <v>332.69475763342399</v>
      </c>
      <c r="F38" s="102">
        <v>563.42996710917896</v>
      </c>
      <c r="G38" s="103">
        <v>0.20899999999999999</v>
      </c>
      <c r="H38" s="103">
        <v>1</v>
      </c>
      <c r="I38" s="81">
        <v>331.67215685487599</v>
      </c>
      <c r="J38" s="81">
        <v>344.53860579731128</v>
      </c>
      <c r="K38" s="82">
        <v>318.15999168987457</v>
      </c>
      <c r="L38" s="103">
        <v>-0.17299999999999999</v>
      </c>
      <c r="M38" s="104">
        <v>1</v>
      </c>
    </row>
    <row r="39" spans="2:13" x14ac:dyDescent="0.25">
      <c r="B39" s="105" t="s">
        <v>44</v>
      </c>
      <c r="C39" s="71"/>
      <c r="D39" s="71"/>
      <c r="E39" s="71"/>
      <c r="F39" s="72"/>
      <c r="G39" s="106"/>
      <c r="H39" s="106"/>
      <c r="I39" s="71"/>
      <c r="J39" s="71"/>
      <c r="K39" s="71"/>
      <c r="L39" s="106"/>
      <c r="M39" s="107"/>
    </row>
    <row r="40" spans="2:13" x14ac:dyDescent="0.25">
      <c r="B40" s="96" t="s">
        <v>45</v>
      </c>
      <c r="C40" s="49">
        <v>196.74568308777822</v>
      </c>
      <c r="D40" s="49">
        <v>208.5696805</v>
      </c>
      <c r="E40" s="49">
        <v>257.44632303306298</v>
      </c>
      <c r="F40" s="50">
        <v>363.51916974692756</v>
      </c>
      <c r="G40" s="51">
        <v>0.22700000000000001</v>
      </c>
      <c r="H40" s="51">
        <v>1</v>
      </c>
      <c r="I40" s="49">
        <v>280.01881266906543</v>
      </c>
      <c r="J40" s="49">
        <v>295.8069494940728</v>
      </c>
      <c r="K40" s="49">
        <v>305.28779078779928</v>
      </c>
      <c r="L40" s="51">
        <v>-5.7000000000000002E-2</v>
      </c>
      <c r="M40" s="52">
        <v>1</v>
      </c>
    </row>
    <row r="41" spans="2:13" x14ac:dyDescent="0.25">
      <c r="B41" s="98" t="s">
        <v>31</v>
      </c>
      <c r="C41" s="54">
        <v>125.10068929000001</v>
      </c>
      <c r="D41" s="55">
        <v>130.54399171</v>
      </c>
      <c r="E41" s="55">
        <v>153.09720937999998</v>
      </c>
      <c r="F41" s="99">
        <v>174.58033844876707</v>
      </c>
      <c r="G41" s="57">
        <v>0.11700000000000001</v>
      </c>
      <c r="H41" s="57">
        <v>0.58399999999999996</v>
      </c>
      <c r="I41" s="55">
        <v>188.31764281057963</v>
      </c>
      <c r="J41" s="55">
        <v>197.97643256853951</v>
      </c>
      <c r="K41" s="56">
        <v>203.689042718297</v>
      </c>
      <c r="L41" s="57">
        <v>5.2999999999999999E-2</v>
      </c>
      <c r="M41" s="57">
        <v>0.622</v>
      </c>
    </row>
    <row r="42" spans="2:13" x14ac:dyDescent="0.25">
      <c r="B42" s="98" t="s">
        <v>32</v>
      </c>
      <c r="C42" s="58">
        <v>71.644993797778199</v>
      </c>
      <c r="D42" s="59">
        <v>78.025688790000018</v>
      </c>
      <c r="E42" s="59">
        <v>104.34911365306303</v>
      </c>
      <c r="F42" s="100">
        <v>188.93883129816052</v>
      </c>
      <c r="G42" s="61">
        <v>0.38200000000000001</v>
      </c>
      <c r="H42" s="61">
        <v>0.41599999999999998</v>
      </c>
      <c r="I42" s="59">
        <v>91.701169858485798</v>
      </c>
      <c r="J42" s="59">
        <v>97.830516925533317</v>
      </c>
      <c r="K42" s="60">
        <v>101.59874806950231</v>
      </c>
      <c r="L42" s="61">
        <v>-0.187</v>
      </c>
      <c r="M42" s="61">
        <v>0.378</v>
      </c>
    </row>
    <row r="43" spans="2:13" x14ac:dyDescent="0.25">
      <c r="B43" s="101" t="s">
        <v>46</v>
      </c>
      <c r="C43" s="81">
        <v>196.74568308777822</v>
      </c>
      <c r="D43" s="81">
        <v>208.5696805</v>
      </c>
      <c r="E43" s="81">
        <v>257.44632303306298</v>
      </c>
      <c r="F43" s="102">
        <v>363.51916974692756</v>
      </c>
      <c r="G43" s="103">
        <v>0.22700000000000001</v>
      </c>
      <c r="H43" s="103">
        <v>1</v>
      </c>
      <c r="I43" s="81">
        <v>280.01881266906543</v>
      </c>
      <c r="J43" s="81">
        <v>295.8069494940728</v>
      </c>
      <c r="K43" s="82">
        <v>305.28779078779928</v>
      </c>
      <c r="L43" s="103">
        <v>-5.7000000000000002E-2</v>
      </c>
      <c r="M43" s="104">
        <v>1</v>
      </c>
    </row>
    <row r="44" spans="2:13" ht="18" x14ac:dyDescent="0.25">
      <c r="B44" s="96" t="s">
        <v>47</v>
      </c>
      <c r="C44" s="49">
        <v>-40.363388069999992</v>
      </c>
      <c r="D44" s="49">
        <v>-15.141275</v>
      </c>
      <c r="E44" s="49">
        <v>-26.501999999999999</v>
      </c>
      <c r="F44" s="50">
        <v>-152.5781997613125</v>
      </c>
      <c r="G44" s="51">
        <v>0.55800000000000005</v>
      </c>
      <c r="H44" s="51">
        <v>1</v>
      </c>
      <c r="I44" s="49">
        <v>-29.31885442085245</v>
      </c>
      <c r="J44" s="49">
        <v>-28.397528015749042</v>
      </c>
      <c r="K44" s="108">
        <v>-6.0312877716050082</v>
      </c>
      <c r="L44" s="51">
        <v>-0.65900000000000003</v>
      </c>
      <c r="M44" s="52">
        <v>1</v>
      </c>
    </row>
    <row r="45" spans="2:13" ht="18" x14ac:dyDescent="0.25">
      <c r="B45" s="98" t="s">
        <v>48</v>
      </c>
      <c r="C45" s="54">
        <v>-32.914388069999994</v>
      </c>
      <c r="D45" s="55">
        <v>-13.698</v>
      </c>
      <c r="E45" s="55">
        <v>-24.7</v>
      </c>
      <c r="F45" s="99">
        <v>-150.5218607613125</v>
      </c>
      <c r="G45" s="57">
        <v>0.66</v>
      </c>
      <c r="H45" s="57">
        <v>0.91</v>
      </c>
      <c r="I45" s="55">
        <v>-29.31885442085245</v>
      </c>
      <c r="J45" s="55">
        <v>-28.197528015749043</v>
      </c>
      <c r="K45" s="55">
        <v>-5.5312877716050082</v>
      </c>
      <c r="L45" s="57">
        <v>-0.66800000000000004</v>
      </c>
      <c r="M45" s="57">
        <v>0.97399999999999998</v>
      </c>
    </row>
    <row r="46" spans="2:13" ht="18" x14ac:dyDescent="0.25">
      <c r="B46" s="98" t="s">
        <v>128</v>
      </c>
      <c r="C46" s="58">
        <v>-7.4489999999999998</v>
      </c>
      <c r="D46" s="59">
        <v>-1.4432750000000001</v>
      </c>
      <c r="E46" s="59">
        <v>-1.802</v>
      </c>
      <c r="F46" s="100">
        <v>-2.0563389999999999</v>
      </c>
      <c r="G46" s="61">
        <v>-0.34899999999999998</v>
      </c>
      <c r="H46" s="61">
        <v>0.09</v>
      </c>
      <c r="I46" s="59">
        <v>0</v>
      </c>
      <c r="J46" s="59">
        <v>-0.2</v>
      </c>
      <c r="K46" s="59">
        <v>-0.5</v>
      </c>
      <c r="L46" s="61">
        <v>-0.376</v>
      </c>
      <c r="M46" s="61">
        <v>2.5999999999999999E-2</v>
      </c>
    </row>
    <row r="47" spans="2:13" ht="18" x14ac:dyDescent="0.25">
      <c r="B47" s="109" t="s">
        <v>50</v>
      </c>
      <c r="C47" s="110">
        <v>81.906054532221788</v>
      </c>
      <c r="D47" s="110">
        <v>58.825441609999991</v>
      </c>
      <c r="E47" s="110">
        <v>48.746434600361013</v>
      </c>
      <c r="F47" s="111">
        <v>47.332597600938897</v>
      </c>
      <c r="G47" s="112">
        <v>-0.16700000000000001</v>
      </c>
      <c r="H47" s="112">
        <v>0.19400000000000001</v>
      </c>
      <c r="I47" s="110">
        <v>22.334489764958118</v>
      </c>
      <c r="J47" s="110">
        <v>20.334128287489438</v>
      </c>
      <c r="K47" s="113">
        <v>6.8409131304702839</v>
      </c>
      <c r="L47" s="112">
        <v>-0.47499999999999998</v>
      </c>
      <c r="M47" s="114">
        <v>3.6999999999999998E-2</v>
      </c>
    </row>
    <row r="48" spans="2:13" x14ac:dyDescent="0.25">
      <c r="B48" s="42"/>
      <c r="C48" s="78"/>
      <c r="D48" s="78"/>
      <c r="E48" s="78"/>
      <c r="F48" s="78"/>
      <c r="G48" s="115"/>
      <c r="H48" s="115"/>
      <c r="I48" s="78"/>
      <c r="J48" s="78"/>
      <c r="K48" s="78"/>
      <c r="L48" s="115"/>
      <c r="M48" s="115"/>
    </row>
    <row r="49" spans="2:13" ht="18" x14ac:dyDescent="0.25">
      <c r="B49" s="62" t="s">
        <v>51</v>
      </c>
      <c r="C49" s="78"/>
      <c r="D49" s="78"/>
      <c r="E49" s="78"/>
      <c r="F49" s="78"/>
      <c r="G49" s="116"/>
      <c r="H49" s="116"/>
      <c r="I49" s="78"/>
      <c r="J49" s="78"/>
      <c r="K49" s="78"/>
      <c r="L49" s="116"/>
      <c r="M49" s="116"/>
    </row>
    <row r="50" spans="2:13" x14ac:dyDescent="0.25">
      <c r="B50" s="117" t="s">
        <v>52</v>
      </c>
      <c r="C50" s="55">
        <v>489.48200000000003</v>
      </c>
      <c r="D50" s="55">
        <v>480.22304581999998</v>
      </c>
      <c r="E50" s="55">
        <v>505.71816496000002</v>
      </c>
      <c r="F50" s="99">
        <v>531.00407320800002</v>
      </c>
      <c r="G50" s="57">
        <v>2.8000000000000001E-2</v>
      </c>
      <c r="H50" s="57">
        <v>0.626</v>
      </c>
      <c r="I50" s="55">
        <v>557.55427686840005</v>
      </c>
      <c r="J50" s="55">
        <v>585.43199071182005</v>
      </c>
      <c r="K50" s="55">
        <v>611.65934389570975</v>
      </c>
      <c r="L50" s="57">
        <v>4.8000000000000001E-2</v>
      </c>
      <c r="M50" s="118">
        <v>0.60399999999999998</v>
      </c>
    </row>
    <row r="51" spans="2:13" x14ac:dyDescent="0.25">
      <c r="B51" s="119" t="s">
        <v>53</v>
      </c>
      <c r="C51" s="78"/>
      <c r="D51" s="78"/>
      <c r="E51" s="78"/>
      <c r="F51" s="97"/>
      <c r="G51" s="80"/>
      <c r="H51" s="80"/>
      <c r="I51" s="78"/>
      <c r="J51" s="78"/>
      <c r="K51" s="78"/>
      <c r="L51" s="80"/>
      <c r="M51" s="120"/>
    </row>
    <row r="52" spans="2:13" x14ac:dyDescent="0.25">
      <c r="B52" s="119" t="s">
        <v>54</v>
      </c>
      <c r="C52" s="121">
        <v>-32.914388069999994</v>
      </c>
      <c r="D52" s="122">
        <v>-13.698</v>
      </c>
      <c r="E52" s="122">
        <v>-24.7</v>
      </c>
      <c r="F52" s="123">
        <v>-150.5218607613125</v>
      </c>
      <c r="G52" s="124">
        <v>0.66</v>
      </c>
      <c r="H52" s="124">
        <v>1</v>
      </c>
      <c r="I52" s="122">
        <v>-29.31885442085245</v>
      </c>
      <c r="J52" s="122">
        <v>-28.197528015749043</v>
      </c>
      <c r="K52" s="122">
        <v>-5.5312877716050082</v>
      </c>
      <c r="L52" s="124">
        <v>-0.66800000000000004</v>
      </c>
      <c r="M52" s="124">
        <v>1</v>
      </c>
    </row>
    <row r="53" spans="2:13" x14ac:dyDescent="0.25">
      <c r="B53" s="53" t="s">
        <v>105</v>
      </c>
      <c r="C53" s="78">
        <v>0.42899999999999999</v>
      </c>
      <c r="D53" s="78">
        <v>0.40649200000000002</v>
      </c>
      <c r="E53" s="78">
        <v>0.53716600000000003</v>
      </c>
      <c r="F53" s="97">
        <v>0.56402430000000003</v>
      </c>
      <c r="G53" s="80">
        <v>9.6000000000000002E-2</v>
      </c>
      <c r="H53" s="80">
        <v>1E-3</v>
      </c>
      <c r="I53" s="78">
        <v>0.59222551500000009</v>
      </c>
      <c r="J53" s="78">
        <v>0.62183679075000009</v>
      </c>
      <c r="K53" s="78">
        <v>0.64969507897560008</v>
      </c>
      <c r="L53" s="80">
        <v>4.8000000000000001E-2</v>
      </c>
      <c r="M53" s="120">
        <v>1E-3</v>
      </c>
    </row>
    <row r="54" spans="2:13" x14ac:dyDescent="0.25">
      <c r="B54" s="53" t="s">
        <v>56</v>
      </c>
      <c r="C54" s="78">
        <v>38.930233090000002</v>
      </c>
      <c r="D54" s="78">
        <v>24.663464000000001</v>
      </c>
      <c r="E54" s="78">
        <v>20.141703850000003</v>
      </c>
      <c r="F54" s="97">
        <v>21.148789042500002</v>
      </c>
      <c r="G54" s="80">
        <v>-0.184</v>
      </c>
      <c r="H54" s="80">
        <v>3.3000000000000002E-2</v>
      </c>
      <c r="I54" s="78">
        <v>22.206228494625005</v>
      </c>
      <c r="J54" s="78">
        <v>23.316539919356256</v>
      </c>
      <c r="K54" s="78">
        <v>24.361120907743413</v>
      </c>
      <c r="L54" s="80">
        <v>4.8000000000000001E-2</v>
      </c>
      <c r="M54" s="120">
        <v>2.4E-2</v>
      </c>
    </row>
    <row r="55" spans="2:13" x14ac:dyDescent="0.25">
      <c r="B55" s="53" t="s">
        <v>57</v>
      </c>
      <c r="C55" s="78">
        <v>203.02</v>
      </c>
      <c r="D55" s="78">
        <v>261.84564127000004</v>
      </c>
      <c r="E55" s="78">
        <v>310.59165021000001</v>
      </c>
      <c r="F55" s="97">
        <v>326.12123272050002</v>
      </c>
      <c r="G55" s="80">
        <v>0.17100000000000001</v>
      </c>
      <c r="H55" s="80">
        <v>0.34</v>
      </c>
      <c r="I55" s="78">
        <v>342.42729435652507</v>
      </c>
      <c r="J55" s="78">
        <v>359.54865907435129</v>
      </c>
      <c r="K55" s="78">
        <v>375.65643900088219</v>
      </c>
      <c r="L55" s="80">
        <v>4.8000000000000001E-2</v>
      </c>
      <c r="M55" s="120">
        <v>0.371</v>
      </c>
    </row>
    <row r="56" spans="2:13" x14ac:dyDescent="0.25">
      <c r="B56" s="66" t="s">
        <v>58</v>
      </c>
      <c r="C56" s="81">
        <v>731.86123309000004</v>
      </c>
      <c r="D56" s="81">
        <v>767.13864308999996</v>
      </c>
      <c r="E56" s="81">
        <v>836.98868502000005</v>
      </c>
      <c r="F56" s="102">
        <v>878.8381192710001</v>
      </c>
      <c r="G56" s="103">
        <v>6.3E-2</v>
      </c>
      <c r="H56" s="103">
        <v>1</v>
      </c>
      <c r="I56" s="81">
        <v>922.78002523455007</v>
      </c>
      <c r="J56" s="81">
        <v>968.91902649627764</v>
      </c>
      <c r="K56" s="81">
        <v>1012.3265988833109</v>
      </c>
      <c r="L56" s="103">
        <v>4.8000000000000001E-2</v>
      </c>
      <c r="M56" s="104">
        <v>1</v>
      </c>
    </row>
    <row r="57" spans="2:13" x14ac:dyDescent="0.25">
      <c r="B57" s="53" t="s">
        <v>106</v>
      </c>
      <c r="C57" s="78">
        <v>609.60903454243191</v>
      </c>
      <c r="D57" s="78">
        <v>629.04330506243207</v>
      </c>
      <c r="E57" s="78">
        <v>663.12529231999997</v>
      </c>
      <c r="F57" s="97">
        <v>696.28099999999995</v>
      </c>
      <c r="G57" s="80">
        <v>4.4999999999999998E-2</v>
      </c>
      <c r="H57" s="80">
        <v>0.80900000000000005</v>
      </c>
      <c r="I57" s="78">
        <v>731.09500000000003</v>
      </c>
      <c r="J57" s="78">
        <v>767.65</v>
      </c>
      <c r="K57" s="78">
        <v>802.04071999999996</v>
      </c>
      <c r="L57" s="80">
        <v>4.8000000000000001E-2</v>
      </c>
      <c r="M57" s="120">
        <v>0.79200000000000004</v>
      </c>
    </row>
    <row r="58" spans="2:13" x14ac:dyDescent="0.25">
      <c r="B58" s="125" t="s">
        <v>140</v>
      </c>
      <c r="C58" s="78">
        <v>0</v>
      </c>
      <c r="D58" s="78">
        <v>0.16771788000000001</v>
      </c>
      <c r="E58" s="78">
        <v>0.12837667</v>
      </c>
      <c r="F58" s="97">
        <v>0.1347955035</v>
      </c>
      <c r="G58" s="80">
        <v>0</v>
      </c>
      <c r="H58" s="80">
        <v>0</v>
      </c>
      <c r="I58" s="78">
        <v>0.14153527867499999</v>
      </c>
      <c r="J58" s="78">
        <v>0.14861204260875002</v>
      </c>
      <c r="K58" s="78">
        <v>0.155269862117622</v>
      </c>
      <c r="L58" s="80">
        <v>4.8000000000000001E-2</v>
      </c>
      <c r="M58" s="120">
        <v>0</v>
      </c>
    </row>
    <row r="59" spans="2:13" x14ac:dyDescent="0.25">
      <c r="B59" s="125" t="s">
        <v>118</v>
      </c>
      <c r="C59" s="78">
        <v>90.33</v>
      </c>
      <c r="D59" s="78">
        <v>101.20154561300002</v>
      </c>
      <c r="E59" s="78">
        <v>114.14718275000001</v>
      </c>
      <c r="F59" s="97">
        <v>119.85454188750002</v>
      </c>
      <c r="G59" s="80">
        <v>9.9000000000000005E-2</v>
      </c>
      <c r="H59" s="80">
        <v>0.13200000000000001</v>
      </c>
      <c r="I59" s="78">
        <v>125.84726898187502</v>
      </c>
      <c r="J59" s="78">
        <v>132.13963243096879</v>
      </c>
      <c r="K59" s="78">
        <v>138.05948796387617</v>
      </c>
      <c r="L59" s="80">
        <v>4.8000000000000001E-2</v>
      </c>
      <c r="M59" s="120">
        <v>0.13600000000000001</v>
      </c>
    </row>
    <row r="60" spans="2:13" x14ac:dyDescent="0.25">
      <c r="B60" s="125" t="s">
        <v>61</v>
      </c>
      <c r="C60" s="78">
        <v>23.377290000000002</v>
      </c>
      <c r="D60" s="78">
        <v>25.951086330000006</v>
      </c>
      <c r="E60" s="78">
        <v>36.988142420000003</v>
      </c>
      <c r="F60" s="97">
        <v>38.837549541000008</v>
      </c>
      <c r="G60" s="80">
        <v>0.184</v>
      </c>
      <c r="H60" s="80">
        <v>3.9E-2</v>
      </c>
      <c r="I60" s="78">
        <v>40.779427018050008</v>
      </c>
      <c r="J60" s="78">
        <v>42.818398368952515</v>
      </c>
      <c r="K60" s="78">
        <v>44.736662615881585</v>
      </c>
      <c r="L60" s="80">
        <v>4.8000000000000001E-2</v>
      </c>
      <c r="M60" s="120">
        <v>4.3999999999999997E-2</v>
      </c>
    </row>
    <row r="61" spans="2:13" x14ac:dyDescent="0.25">
      <c r="B61" s="53" t="s">
        <v>62</v>
      </c>
      <c r="C61" s="78">
        <v>8.5440000000000005</v>
      </c>
      <c r="D61" s="78">
        <v>10.77498757</v>
      </c>
      <c r="E61" s="78">
        <v>22.6</v>
      </c>
      <c r="F61" s="97">
        <v>23.73</v>
      </c>
      <c r="G61" s="80">
        <v>0.40600000000000003</v>
      </c>
      <c r="H61" s="80">
        <v>0.02</v>
      </c>
      <c r="I61" s="78">
        <v>24.916499999999999</v>
      </c>
      <c r="J61" s="78">
        <v>26.162324999999999</v>
      </c>
      <c r="K61" s="78">
        <v>27.334397160000002</v>
      </c>
      <c r="L61" s="80">
        <v>4.8000000000000001E-2</v>
      </c>
      <c r="M61" s="120">
        <v>2.7E-2</v>
      </c>
    </row>
    <row r="62" spans="2:13" x14ac:dyDescent="0.25">
      <c r="B62" s="66" t="s">
        <v>64</v>
      </c>
      <c r="C62" s="81">
        <v>731.86032454243195</v>
      </c>
      <c r="D62" s="81">
        <v>767.13864245543209</v>
      </c>
      <c r="E62" s="81">
        <v>836.98899416000006</v>
      </c>
      <c r="F62" s="102">
        <v>878.83788693199995</v>
      </c>
      <c r="G62" s="103">
        <v>6.3E-2</v>
      </c>
      <c r="H62" s="103">
        <v>1</v>
      </c>
      <c r="I62" s="81">
        <v>922.77973127860002</v>
      </c>
      <c r="J62" s="81">
        <v>968.91896784253004</v>
      </c>
      <c r="K62" s="81">
        <v>1012.3265376018753</v>
      </c>
      <c r="L62" s="103">
        <v>4.8000000000000001E-2</v>
      </c>
      <c r="M62" s="104">
        <v>1</v>
      </c>
    </row>
    <row r="63" spans="2:13" x14ac:dyDescent="0.25">
      <c r="B63" s="127"/>
      <c r="C63" s="128"/>
      <c r="D63" s="128"/>
      <c r="E63" s="129"/>
      <c r="F63" s="129"/>
      <c r="G63" s="129"/>
      <c r="H63" s="129"/>
      <c r="I63" s="129"/>
      <c r="J63" s="129"/>
      <c r="K63" s="130"/>
      <c r="L63" s="130"/>
      <c r="M63" s="13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"/>
  <sheetViews>
    <sheetView showGridLines="0" topLeftCell="A3" workbookViewId="0">
      <selection activeCell="E8" sqref="E8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1" t="s">
        <v>65</v>
      </c>
    </row>
    <row r="2" spans="2:11" x14ac:dyDescent="0.25">
      <c r="B2" s="257" t="s">
        <v>141</v>
      </c>
      <c r="C2" s="257"/>
      <c r="D2" s="257"/>
      <c r="E2" s="257"/>
      <c r="F2" s="257"/>
      <c r="G2" s="257"/>
      <c r="H2" s="257"/>
      <c r="I2" s="257"/>
      <c r="J2" s="257"/>
      <c r="K2" s="257"/>
    </row>
    <row r="3" spans="2:11" ht="34.5" x14ac:dyDescent="0.25">
      <c r="B3" s="132" t="s">
        <v>67</v>
      </c>
      <c r="C3" s="133" t="s">
        <v>68</v>
      </c>
      <c r="D3" s="134" t="s">
        <v>69</v>
      </c>
      <c r="E3" s="258" t="s">
        <v>70</v>
      </c>
      <c r="F3" s="259"/>
      <c r="G3" s="260"/>
      <c r="H3" s="135" t="s">
        <v>71</v>
      </c>
      <c r="I3" s="261" t="s">
        <v>72</v>
      </c>
      <c r="J3" s="262"/>
      <c r="K3" s="262"/>
    </row>
    <row r="4" spans="2:11" x14ac:dyDescent="0.25">
      <c r="B4" s="136"/>
      <c r="C4" s="136"/>
      <c r="D4" s="137"/>
      <c r="E4" s="138" t="s">
        <v>7</v>
      </c>
      <c r="F4" s="138" t="s">
        <v>8</v>
      </c>
      <c r="G4" s="138" t="s">
        <v>9</v>
      </c>
      <c r="H4" s="138" t="s">
        <v>10</v>
      </c>
      <c r="I4" s="138" t="s">
        <v>12</v>
      </c>
      <c r="J4" s="138" t="s">
        <v>13</v>
      </c>
      <c r="K4" s="139" t="s">
        <v>14</v>
      </c>
    </row>
    <row r="5" spans="2:11" ht="45" x14ac:dyDescent="0.25">
      <c r="B5" s="140" t="s">
        <v>237</v>
      </c>
      <c r="C5" s="140" t="s">
        <v>135</v>
      </c>
      <c r="D5" s="140" t="s">
        <v>156</v>
      </c>
      <c r="E5" s="210">
        <v>54</v>
      </c>
      <c r="F5" s="210">
        <v>60</v>
      </c>
      <c r="G5" s="210">
        <v>50</v>
      </c>
      <c r="H5" s="210">
        <v>70</v>
      </c>
      <c r="I5" s="210">
        <v>90</v>
      </c>
      <c r="J5" s="210">
        <v>90</v>
      </c>
      <c r="K5" s="211">
        <v>90</v>
      </c>
    </row>
    <row r="6" spans="2:11" ht="45" x14ac:dyDescent="0.25">
      <c r="B6" s="143" t="s">
        <v>238</v>
      </c>
      <c r="C6" s="140" t="s">
        <v>136</v>
      </c>
      <c r="D6" s="140" t="s">
        <v>169</v>
      </c>
      <c r="E6" s="210" t="s">
        <v>239</v>
      </c>
      <c r="F6" s="210" t="s">
        <v>240</v>
      </c>
      <c r="G6" s="210" t="s">
        <v>241</v>
      </c>
      <c r="H6" s="210" t="s">
        <v>242</v>
      </c>
      <c r="I6" s="210" t="s">
        <v>243</v>
      </c>
      <c r="J6" s="210" t="s">
        <v>244</v>
      </c>
      <c r="K6" s="211" t="s">
        <v>244</v>
      </c>
    </row>
    <row r="7" spans="2:11" ht="45" x14ac:dyDescent="0.25">
      <c r="B7" s="143" t="s">
        <v>237</v>
      </c>
      <c r="C7" s="140" t="s">
        <v>137</v>
      </c>
      <c r="D7" s="140" t="s">
        <v>156</v>
      </c>
      <c r="E7" s="210">
        <v>25</v>
      </c>
      <c r="F7" s="210">
        <v>25</v>
      </c>
      <c r="G7" s="210">
        <v>21</v>
      </c>
      <c r="H7" s="210">
        <v>28</v>
      </c>
      <c r="I7" s="210">
        <v>36</v>
      </c>
      <c r="J7" s="210">
        <v>40</v>
      </c>
      <c r="K7" s="211">
        <v>40</v>
      </c>
    </row>
    <row r="8" spans="2:11" ht="56.25" x14ac:dyDescent="0.25">
      <c r="B8" s="143" t="s">
        <v>245</v>
      </c>
      <c r="C8" s="140" t="s">
        <v>137</v>
      </c>
      <c r="D8" s="140" t="s">
        <v>158</v>
      </c>
      <c r="E8" s="210" t="s">
        <v>264</v>
      </c>
      <c r="F8" s="210">
        <v>5</v>
      </c>
      <c r="G8" s="210">
        <v>3</v>
      </c>
      <c r="H8" s="210">
        <v>3</v>
      </c>
      <c r="I8" s="210">
        <v>3</v>
      </c>
      <c r="J8" s="210">
        <v>5</v>
      </c>
      <c r="K8" s="211">
        <v>5</v>
      </c>
    </row>
    <row r="9" spans="2:11" ht="56.25" x14ac:dyDescent="0.25">
      <c r="B9" s="143" t="s">
        <v>246</v>
      </c>
      <c r="C9" s="140" t="s">
        <v>135</v>
      </c>
      <c r="D9" s="208" t="s">
        <v>158</v>
      </c>
      <c r="E9" s="210" t="s">
        <v>264</v>
      </c>
      <c r="F9" s="210" t="s">
        <v>264</v>
      </c>
      <c r="G9" s="210">
        <v>8</v>
      </c>
      <c r="H9" s="210">
        <v>9</v>
      </c>
      <c r="I9" s="210">
        <v>10</v>
      </c>
      <c r="J9" s="210">
        <v>12</v>
      </c>
      <c r="K9" s="211">
        <v>12</v>
      </c>
    </row>
    <row r="10" spans="2:11" ht="67.5" x14ac:dyDescent="0.25">
      <c r="B10" s="143" t="s">
        <v>247</v>
      </c>
      <c r="C10" s="140" t="s">
        <v>137</v>
      </c>
      <c r="D10" s="209"/>
      <c r="E10" s="210" t="s">
        <v>264</v>
      </c>
      <c r="F10" s="210">
        <v>9</v>
      </c>
      <c r="G10" s="210">
        <v>5</v>
      </c>
      <c r="H10" s="210">
        <v>5</v>
      </c>
      <c r="I10" s="210">
        <v>5</v>
      </c>
      <c r="J10" s="210">
        <v>8</v>
      </c>
      <c r="K10" s="211">
        <v>8</v>
      </c>
    </row>
    <row r="11" spans="2:11" x14ac:dyDescent="0.25">
      <c r="B11" s="212" t="s">
        <v>236</v>
      </c>
      <c r="C11" s="144"/>
      <c r="D11" s="144"/>
      <c r="E11" s="144"/>
      <c r="F11" s="144"/>
      <c r="G11" s="144"/>
      <c r="H11" s="144"/>
      <c r="I11" s="144"/>
      <c r="J11" s="144"/>
      <c r="K11" s="144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1" t="s">
        <v>65</v>
      </c>
    </row>
    <row r="2" spans="2:21" x14ac:dyDescent="0.25">
      <c r="B2" s="250" t="s">
        <v>142</v>
      </c>
      <c r="C2" s="269"/>
      <c r="D2" s="269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2:21" x14ac:dyDescent="0.25">
      <c r="B3" s="145"/>
      <c r="C3" s="270" t="s">
        <v>74</v>
      </c>
      <c r="D3" s="271"/>
      <c r="E3" s="146" t="s">
        <v>75</v>
      </c>
      <c r="F3" s="272" t="s">
        <v>76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47"/>
      <c r="T3" s="273" t="s">
        <v>77</v>
      </c>
      <c r="U3" s="275" t="s">
        <v>78</v>
      </c>
    </row>
    <row r="4" spans="2:21" ht="54" x14ac:dyDescent="0.25">
      <c r="B4" s="148"/>
      <c r="C4" s="149" t="s">
        <v>79</v>
      </c>
      <c r="D4" s="150" t="s">
        <v>80</v>
      </c>
      <c r="E4" s="266" t="s">
        <v>81</v>
      </c>
      <c r="F4" s="267"/>
      <c r="G4" s="268"/>
      <c r="H4" s="266" t="s">
        <v>82</v>
      </c>
      <c r="I4" s="267"/>
      <c r="J4" s="268"/>
      <c r="K4" s="266" t="s">
        <v>83</v>
      </c>
      <c r="L4" s="267"/>
      <c r="M4" s="267"/>
      <c r="N4" s="267"/>
      <c r="O4" s="267"/>
      <c r="P4" s="267"/>
      <c r="Q4" s="267"/>
      <c r="R4" s="267"/>
      <c r="S4" s="268"/>
      <c r="T4" s="274"/>
      <c r="U4" s="276"/>
    </row>
    <row r="5" spans="2:21" x14ac:dyDescent="0.25">
      <c r="B5" s="151"/>
      <c r="C5" s="152"/>
      <c r="D5" s="153"/>
      <c r="E5" s="266" t="s">
        <v>9</v>
      </c>
      <c r="F5" s="267"/>
      <c r="G5" s="268"/>
      <c r="H5" s="266" t="s">
        <v>10</v>
      </c>
      <c r="I5" s="267"/>
      <c r="J5" s="268"/>
      <c r="K5" s="266" t="s">
        <v>12</v>
      </c>
      <c r="L5" s="267"/>
      <c r="M5" s="268"/>
      <c r="N5" s="266" t="s">
        <v>13</v>
      </c>
      <c r="O5" s="267"/>
      <c r="P5" s="268"/>
      <c r="Q5" s="266" t="s">
        <v>14</v>
      </c>
      <c r="R5" s="267"/>
      <c r="S5" s="268"/>
      <c r="T5" s="154" t="s">
        <v>15</v>
      </c>
      <c r="U5" s="155"/>
    </row>
    <row r="6" spans="2:21" ht="19.5" x14ac:dyDescent="0.25">
      <c r="B6" s="156" t="s">
        <v>143</v>
      </c>
      <c r="C6" s="157"/>
      <c r="D6" s="158"/>
      <c r="E6" s="159" t="s">
        <v>85</v>
      </c>
      <c r="F6" s="160" t="s">
        <v>86</v>
      </c>
      <c r="G6" s="161" t="s">
        <v>87</v>
      </c>
      <c r="H6" s="159" t="s">
        <v>85</v>
      </c>
      <c r="I6" s="160" t="s">
        <v>86</v>
      </c>
      <c r="J6" s="161" t="s">
        <v>87</v>
      </c>
      <c r="K6" s="159" t="s">
        <v>85</v>
      </c>
      <c r="L6" s="160" t="s">
        <v>86</v>
      </c>
      <c r="M6" s="161" t="s">
        <v>87</v>
      </c>
      <c r="N6" s="159" t="s">
        <v>85</v>
      </c>
      <c r="O6" s="160" t="s">
        <v>86</v>
      </c>
      <c r="P6" s="161" t="s">
        <v>87</v>
      </c>
      <c r="Q6" s="159" t="s">
        <v>85</v>
      </c>
      <c r="R6" s="160" t="s">
        <v>86</v>
      </c>
      <c r="S6" s="161" t="s">
        <v>87</v>
      </c>
      <c r="T6" s="162" t="s">
        <v>88</v>
      </c>
      <c r="U6" s="163"/>
    </row>
    <row r="7" spans="2:21" ht="18" x14ac:dyDescent="0.25">
      <c r="B7" s="164" t="s">
        <v>89</v>
      </c>
      <c r="C7" s="165">
        <v>206</v>
      </c>
      <c r="D7" s="166">
        <v>206</v>
      </c>
      <c r="E7" s="167">
        <v>206</v>
      </c>
      <c r="F7" s="168">
        <v>155.40582116079389</v>
      </c>
      <c r="G7" s="169">
        <v>0.7543971901009412</v>
      </c>
      <c r="H7" s="167">
        <v>203</v>
      </c>
      <c r="I7" s="168">
        <v>174.57995602707402</v>
      </c>
      <c r="J7" s="169">
        <v>0.85999978338460104</v>
      </c>
      <c r="K7" s="167">
        <v>219</v>
      </c>
      <c r="L7" s="168">
        <v>199.11025367914468</v>
      </c>
      <c r="M7" s="169">
        <v>0.90917924054403965</v>
      </c>
      <c r="N7" s="167">
        <v>250</v>
      </c>
      <c r="O7" s="168">
        <v>249.72556357881712</v>
      </c>
      <c r="P7" s="169">
        <v>0.99890225431526847</v>
      </c>
      <c r="Q7" s="167">
        <v>207</v>
      </c>
      <c r="R7" s="168">
        <v>202.64122204162908</v>
      </c>
      <c r="S7" s="168">
        <v>0.97894310165038201</v>
      </c>
      <c r="T7" s="170">
        <v>6.5254701169306095E-3</v>
      </c>
      <c r="U7" s="170">
        <v>1</v>
      </c>
    </row>
    <row r="8" spans="2:21" x14ac:dyDescent="0.25">
      <c r="B8" s="171" t="s">
        <v>90</v>
      </c>
      <c r="C8" s="172">
        <v>6</v>
      </c>
      <c r="D8" s="172">
        <v>6</v>
      </c>
      <c r="E8" s="173">
        <v>6</v>
      </c>
      <c r="F8" s="174">
        <v>1.1829599848510288</v>
      </c>
      <c r="G8" s="175">
        <v>0.19715999747517146</v>
      </c>
      <c r="H8" s="173">
        <v>6</v>
      </c>
      <c r="I8" s="174">
        <v>0.82305159046700505</v>
      </c>
      <c r="J8" s="175">
        <v>0.13717526507783417</v>
      </c>
      <c r="K8" s="173">
        <v>6</v>
      </c>
      <c r="L8" s="174">
        <v>0.8721487874910665</v>
      </c>
      <c r="M8" s="175">
        <v>0.14535813124851107</v>
      </c>
      <c r="N8" s="173">
        <v>6</v>
      </c>
      <c r="O8" s="174">
        <v>0.90667643138932918</v>
      </c>
      <c r="P8" s="175">
        <v>0.15111273856488819</v>
      </c>
      <c r="Q8" s="176">
        <v>6</v>
      </c>
      <c r="R8" s="174">
        <v>0.96844766044285036</v>
      </c>
      <c r="S8" s="174">
        <v>0.16140794340714174</v>
      </c>
      <c r="T8" s="177">
        <v>0</v>
      </c>
      <c r="U8" s="178">
        <v>2.7484854441663709E-2</v>
      </c>
    </row>
    <row r="9" spans="2:21" x14ac:dyDescent="0.25">
      <c r="B9" s="171" t="s">
        <v>91</v>
      </c>
      <c r="C9" s="179">
        <v>113</v>
      </c>
      <c r="D9" s="179">
        <v>113</v>
      </c>
      <c r="E9" s="180">
        <v>113</v>
      </c>
      <c r="F9" s="181">
        <v>57.768359498601995</v>
      </c>
      <c r="G9" s="182">
        <v>0.51122442034161053</v>
      </c>
      <c r="H9" s="180">
        <v>113</v>
      </c>
      <c r="I9" s="181">
        <v>59.5524872519456</v>
      </c>
      <c r="J9" s="182">
        <v>0.52701316152164246</v>
      </c>
      <c r="K9" s="180">
        <v>113</v>
      </c>
      <c r="L9" s="181">
        <v>63.104950103299402</v>
      </c>
      <c r="M9" s="182">
        <v>0.55845088586990621</v>
      </c>
      <c r="N9" s="180">
        <v>113</v>
      </c>
      <c r="O9" s="181">
        <v>66.364824591007746</v>
      </c>
      <c r="P9" s="182">
        <v>0.58729933266378531</v>
      </c>
      <c r="Q9" s="183">
        <v>113</v>
      </c>
      <c r="R9" s="181">
        <v>69.506942293888528</v>
      </c>
      <c r="S9" s="181">
        <v>0.61510568401671262</v>
      </c>
      <c r="T9" s="184">
        <v>0</v>
      </c>
      <c r="U9" s="185">
        <v>0.51763142531799988</v>
      </c>
    </row>
    <row r="10" spans="2:21" x14ac:dyDescent="0.25">
      <c r="B10" s="171" t="s">
        <v>92</v>
      </c>
      <c r="C10" s="179">
        <v>26</v>
      </c>
      <c r="D10" s="179">
        <v>26</v>
      </c>
      <c r="E10" s="180">
        <v>26</v>
      </c>
      <c r="F10" s="181">
        <v>22.695305726681514</v>
      </c>
      <c r="G10" s="182">
        <v>0.87289637410313514</v>
      </c>
      <c r="H10" s="180">
        <v>26</v>
      </c>
      <c r="I10" s="181">
        <v>23.388105359491032</v>
      </c>
      <c r="J10" s="182">
        <v>0.89954251382657813</v>
      </c>
      <c r="K10" s="180">
        <v>27</v>
      </c>
      <c r="L10" s="181">
        <v>25.986909765234678</v>
      </c>
      <c r="M10" s="182">
        <v>0.96247813945313621</v>
      </c>
      <c r="N10" s="180">
        <v>27</v>
      </c>
      <c r="O10" s="181">
        <v>27.335368842186131</v>
      </c>
      <c r="P10" s="182">
        <v>1.0124210682291159</v>
      </c>
      <c r="Q10" s="183">
        <v>26</v>
      </c>
      <c r="R10" s="181">
        <v>27.297528022768162</v>
      </c>
      <c r="S10" s="181">
        <v>1.0499049239526217</v>
      </c>
      <c r="T10" s="184">
        <v>0</v>
      </c>
      <c r="U10" s="185">
        <v>0.12124258842529159</v>
      </c>
    </row>
    <row r="11" spans="2:21" x14ac:dyDescent="0.25">
      <c r="B11" s="186" t="s">
        <v>93</v>
      </c>
      <c r="C11" s="187">
        <v>61</v>
      </c>
      <c r="D11" s="187">
        <v>61</v>
      </c>
      <c r="E11" s="188">
        <v>61</v>
      </c>
      <c r="F11" s="189">
        <v>73.759195950659333</v>
      </c>
      <c r="G11" s="190">
        <v>1.2091671467321201</v>
      </c>
      <c r="H11" s="188">
        <v>58</v>
      </c>
      <c r="I11" s="189">
        <v>90.816311825170388</v>
      </c>
      <c r="J11" s="190">
        <v>1.565798479744317</v>
      </c>
      <c r="K11" s="188">
        <v>73</v>
      </c>
      <c r="L11" s="189">
        <v>109.14624502311953</v>
      </c>
      <c r="M11" s="190">
        <v>1.4951540414125963</v>
      </c>
      <c r="N11" s="188">
        <v>104</v>
      </c>
      <c r="O11" s="189">
        <v>155.1186937142339</v>
      </c>
      <c r="P11" s="190">
        <v>1.4915259010984028</v>
      </c>
      <c r="Q11" s="191">
        <v>62</v>
      </c>
      <c r="R11" s="189">
        <v>104.86830406452954</v>
      </c>
      <c r="S11" s="189">
        <v>1.6914242591053152</v>
      </c>
      <c r="T11" s="192">
        <v>2.2479396046704236E-2</v>
      </c>
      <c r="U11" s="193">
        <v>0.33364113181504484</v>
      </c>
    </row>
    <row r="12" spans="2:21" x14ac:dyDescent="0.25">
      <c r="B12" s="194" t="s">
        <v>94</v>
      </c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2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8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1" t="s">
        <v>65</v>
      </c>
      <c r="AB1">
        <f>SUMPRODUCT(LEN(B2)-LEN(SUBSTITUTE(B2,{1,2,3,4,5,6,7,8,9,0},"")))</f>
        <v>4</v>
      </c>
    </row>
    <row r="2" spans="2:28" x14ac:dyDescent="0.25">
      <c r="B2" s="250" t="s">
        <v>144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51" t="s">
        <v>11</v>
      </c>
      <c r="H4" s="252"/>
      <c r="I4" s="12" t="s">
        <v>12</v>
      </c>
      <c r="J4" s="12" t="s">
        <v>13</v>
      </c>
      <c r="K4" s="12" t="s">
        <v>14</v>
      </c>
      <c r="L4" s="251" t="s">
        <v>15</v>
      </c>
      <c r="M4" s="253"/>
    </row>
    <row r="5" spans="2:28" x14ac:dyDescent="0.25">
      <c r="B5" s="14" t="s">
        <v>16</v>
      </c>
      <c r="C5" s="15">
        <v>166.27699999999999</v>
      </c>
      <c r="D5" s="15">
        <v>149.42599999999999</v>
      </c>
      <c r="E5" s="15">
        <v>157.20099999999999</v>
      </c>
      <c r="F5" s="16">
        <v>170.70191399843333</v>
      </c>
      <c r="G5" s="17">
        <v>8.9999999999999993E-3</v>
      </c>
      <c r="H5" s="17">
        <v>0.26300000000000001</v>
      </c>
      <c r="I5" s="15">
        <v>171.1026</v>
      </c>
      <c r="J5" s="15">
        <v>171.76859999999999</v>
      </c>
      <c r="K5" s="15">
        <v>179.46383327999996</v>
      </c>
      <c r="L5" s="17">
        <v>1.7000000000000001E-2</v>
      </c>
      <c r="M5" s="18">
        <v>0.27300000000000002</v>
      </c>
    </row>
    <row r="6" spans="2:28" x14ac:dyDescent="0.25">
      <c r="B6" s="14" t="s">
        <v>145</v>
      </c>
      <c r="C6" s="15">
        <v>84</v>
      </c>
      <c r="D6" s="15">
        <v>79.64700000000002</v>
      </c>
      <c r="E6" s="15">
        <v>86.005200000000016</v>
      </c>
      <c r="F6" s="16">
        <v>103.19810000000001</v>
      </c>
      <c r="G6" s="17">
        <v>7.0999999999999994E-2</v>
      </c>
      <c r="H6" s="17">
        <v>0.14399999999999999</v>
      </c>
      <c r="I6" s="15">
        <v>75.619909500000006</v>
      </c>
      <c r="J6" s="15">
        <v>80.602000000000004</v>
      </c>
      <c r="K6" s="15">
        <v>84.212969599999994</v>
      </c>
      <c r="L6" s="17">
        <v>-6.6000000000000003E-2</v>
      </c>
      <c r="M6" s="19">
        <v>0.13500000000000001</v>
      </c>
    </row>
    <row r="7" spans="2:28" x14ac:dyDescent="0.25">
      <c r="B7" s="14" t="s">
        <v>146</v>
      </c>
      <c r="C7" s="15">
        <v>43</v>
      </c>
      <c r="D7" s="15">
        <v>28.07</v>
      </c>
      <c r="E7" s="15">
        <v>41.863</v>
      </c>
      <c r="F7" s="16">
        <v>61.064</v>
      </c>
      <c r="G7" s="17">
        <v>0.124</v>
      </c>
      <c r="H7" s="17">
        <v>7.0000000000000007E-2</v>
      </c>
      <c r="I7" s="15">
        <v>62.164999999999999</v>
      </c>
      <c r="J7" s="15">
        <v>60.536000000000001</v>
      </c>
      <c r="K7" s="15">
        <v>63.248012799999998</v>
      </c>
      <c r="L7" s="17">
        <v>1.2E-2</v>
      </c>
      <c r="M7" s="19">
        <v>9.7000000000000003E-2</v>
      </c>
    </row>
    <row r="8" spans="2:28" x14ac:dyDescent="0.25">
      <c r="B8" s="14" t="s">
        <v>147</v>
      </c>
      <c r="C8" s="15">
        <v>228.458</v>
      </c>
      <c r="D8" s="15">
        <v>197.17599999999999</v>
      </c>
      <c r="E8" s="15">
        <v>218.93600000000001</v>
      </c>
      <c r="F8" s="16">
        <v>242.15299999999999</v>
      </c>
      <c r="G8" s="17">
        <v>0.02</v>
      </c>
      <c r="H8" s="17">
        <v>0.36199999999999999</v>
      </c>
      <c r="I8" s="15">
        <v>210.81399999999999</v>
      </c>
      <c r="J8" s="15">
        <v>220.45699999999999</v>
      </c>
      <c r="K8" s="15">
        <v>230.33347359999999</v>
      </c>
      <c r="L8" s="17">
        <v>-1.7000000000000001E-2</v>
      </c>
      <c r="M8" s="19">
        <v>0.35599999999999998</v>
      </c>
    </row>
    <row r="9" spans="2:28" x14ac:dyDescent="0.25">
      <c r="B9" s="14" t="s">
        <v>148</v>
      </c>
      <c r="C9" s="15">
        <v>98</v>
      </c>
      <c r="D9" s="15">
        <v>114.354</v>
      </c>
      <c r="E9" s="15">
        <v>107.26300000000001</v>
      </c>
      <c r="F9" s="16">
        <v>72.685000000000002</v>
      </c>
      <c r="G9" s="17">
        <v>-9.5000000000000001E-2</v>
      </c>
      <c r="H9" s="17">
        <v>0.16200000000000001</v>
      </c>
      <c r="I9" s="15">
        <v>92.013000000000005</v>
      </c>
      <c r="J9" s="15">
        <v>92.013000000000005</v>
      </c>
      <c r="K9" s="15">
        <v>96.135182399999991</v>
      </c>
      <c r="L9" s="17">
        <v>9.8000000000000004E-2</v>
      </c>
      <c r="M9" s="19">
        <v>0.13900000000000001</v>
      </c>
    </row>
    <row r="10" spans="2:28" x14ac:dyDescent="0.25">
      <c r="B10" s="20" t="s">
        <v>20</v>
      </c>
      <c r="C10" s="21">
        <v>619.73500000000001</v>
      </c>
      <c r="D10" s="21">
        <v>568.673</v>
      </c>
      <c r="E10" s="21">
        <v>611.26820000000009</v>
      </c>
      <c r="F10" s="22">
        <v>649.80201399843327</v>
      </c>
      <c r="G10" s="23">
        <v>1.6E-2</v>
      </c>
      <c r="H10" s="24">
        <v>1</v>
      </c>
      <c r="I10" s="21">
        <v>611.71450950000008</v>
      </c>
      <c r="J10" s="21">
        <v>625.37660000000005</v>
      </c>
      <c r="K10" s="21">
        <v>653.39347167999983</v>
      </c>
      <c r="L10" s="25">
        <v>2E-3</v>
      </c>
      <c r="M10" s="26">
        <v>1</v>
      </c>
    </row>
    <row r="11" spans="2:28" x14ac:dyDescent="0.25">
      <c r="B11" s="27"/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28"/>
    </row>
    <row r="12" spans="2:28" x14ac:dyDescent="0.25">
      <c r="B12" s="250" t="s">
        <v>149</v>
      </c>
      <c r="C12" s="250"/>
      <c r="D12" s="250"/>
      <c r="E12" s="250"/>
      <c r="F12" s="250"/>
      <c r="G12" s="250"/>
      <c r="H12" s="250"/>
      <c r="I12" s="250"/>
      <c r="J12" s="250"/>
      <c r="K12" s="250"/>
      <c r="L12" s="250"/>
      <c r="M12" s="250"/>
    </row>
    <row r="13" spans="2:28" ht="46.5" x14ac:dyDescent="0.25">
      <c r="B13" s="29" t="s">
        <v>22</v>
      </c>
      <c r="C13" s="30"/>
      <c r="D13" s="31" t="s">
        <v>1</v>
      </c>
      <c r="E13" s="32"/>
      <c r="F13" s="33" t="s">
        <v>2</v>
      </c>
      <c r="G13" s="34" t="s">
        <v>3</v>
      </c>
      <c r="H13" s="34" t="s">
        <v>4</v>
      </c>
      <c r="I13" s="35" t="s">
        <v>5</v>
      </c>
      <c r="J13" s="36"/>
      <c r="K13" s="37"/>
      <c r="L13" s="34" t="s">
        <v>3</v>
      </c>
      <c r="M13" s="38" t="s">
        <v>4</v>
      </c>
    </row>
    <row r="14" spans="2:28" x14ac:dyDescent="0.25">
      <c r="B14" s="39" t="s">
        <v>6</v>
      </c>
      <c r="C14" s="40" t="s">
        <v>7</v>
      </c>
      <c r="D14" s="40" t="s">
        <v>8</v>
      </c>
      <c r="E14" s="40" t="s">
        <v>9</v>
      </c>
      <c r="F14" s="41" t="s">
        <v>10</v>
      </c>
      <c r="G14" s="254" t="s">
        <v>11</v>
      </c>
      <c r="H14" s="255"/>
      <c r="I14" s="40" t="s">
        <v>12</v>
      </c>
      <c r="J14" s="40" t="s">
        <v>13</v>
      </c>
      <c r="K14" s="40" t="s">
        <v>14</v>
      </c>
      <c r="L14" s="254" t="s">
        <v>15</v>
      </c>
      <c r="M14" s="256"/>
    </row>
    <row r="15" spans="2:28" x14ac:dyDescent="0.25">
      <c r="B15" s="42" t="s">
        <v>23</v>
      </c>
      <c r="C15" s="43"/>
      <c r="D15" s="44"/>
      <c r="E15" s="44"/>
      <c r="F15" s="45"/>
      <c r="G15" s="46"/>
      <c r="H15" s="46"/>
      <c r="I15" s="44"/>
      <c r="J15" s="44"/>
      <c r="K15" s="47"/>
      <c r="L15" s="46"/>
      <c r="M15" s="48"/>
    </row>
    <row r="16" spans="2:28" x14ac:dyDescent="0.25">
      <c r="B16" s="42" t="s">
        <v>24</v>
      </c>
      <c r="C16" s="49">
        <v>162.83000000000001</v>
      </c>
      <c r="D16" s="49">
        <v>12.926</v>
      </c>
      <c r="E16" s="49">
        <v>14.521000000000001</v>
      </c>
      <c r="F16" s="50">
        <v>15</v>
      </c>
      <c r="G16" s="51">
        <v>-0.54800000000000004</v>
      </c>
      <c r="H16" s="51">
        <v>8.4000000000000005E-2</v>
      </c>
      <c r="I16" s="49">
        <v>16</v>
      </c>
      <c r="J16" s="49">
        <v>20</v>
      </c>
      <c r="K16" s="49">
        <v>20.896000000000001</v>
      </c>
      <c r="L16" s="51">
        <v>0.11700000000000001</v>
      </c>
      <c r="M16" s="52">
        <v>2.8000000000000001E-2</v>
      </c>
    </row>
    <row r="17" spans="2:13" x14ac:dyDescent="0.25">
      <c r="B17" s="53" t="s">
        <v>26</v>
      </c>
      <c r="C17" s="202">
        <v>162.83000000000001</v>
      </c>
      <c r="D17" s="203">
        <v>12.926</v>
      </c>
      <c r="E17" s="207">
        <v>14.521000000000001</v>
      </c>
      <c r="F17" s="207">
        <v>15</v>
      </c>
      <c r="G17" s="205">
        <v>-0.54800000000000004</v>
      </c>
      <c r="H17" s="205">
        <v>8.4000000000000005E-2</v>
      </c>
      <c r="I17" s="203">
        <v>16</v>
      </c>
      <c r="J17" s="203">
        <v>20</v>
      </c>
      <c r="K17" s="207">
        <v>20.896000000000001</v>
      </c>
      <c r="L17" s="205">
        <v>0.11700000000000001</v>
      </c>
      <c r="M17" s="205">
        <v>2.8000000000000001E-2</v>
      </c>
    </row>
    <row r="18" spans="2:13" x14ac:dyDescent="0.25">
      <c r="B18" s="62" t="s">
        <v>27</v>
      </c>
      <c r="C18" s="49">
        <v>440.92899999999997</v>
      </c>
      <c r="D18" s="49">
        <v>569.71500000000003</v>
      </c>
      <c r="E18" s="49">
        <v>619.34</v>
      </c>
      <c r="F18" s="63">
        <v>634.803</v>
      </c>
      <c r="G18" s="64">
        <v>0.129</v>
      </c>
      <c r="H18" s="64">
        <v>0.91600000000000004</v>
      </c>
      <c r="I18" s="49">
        <v>595.71400000000006</v>
      </c>
      <c r="J18" s="49">
        <v>605.37800000000004</v>
      </c>
      <c r="K18" s="49">
        <v>632.49893439999994</v>
      </c>
      <c r="L18" s="64">
        <v>-1E-3</v>
      </c>
      <c r="M18" s="65">
        <v>0.97199999999999998</v>
      </c>
    </row>
    <row r="19" spans="2:13" x14ac:dyDescent="0.25">
      <c r="B19" s="66" t="s">
        <v>28</v>
      </c>
      <c r="C19" s="67">
        <v>603.75900000000001</v>
      </c>
      <c r="D19" s="67">
        <v>582.64100000000008</v>
      </c>
      <c r="E19" s="68">
        <v>633.86099999999999</v>
      </c>
      <c r="F19" s="68">
        <v>649.803</v>
      </c>
      <c r="G19" s="69">
        <v>2.5000000000000001E-2</v>
      </c>
      <c r="H19" s="69">
        <v>1</v>
      </c>
      <c r="I19" s="67">
        <v>611.71400000000006</v>
      </c>
      <c r="J19" s="67">
        <v>625.37800000000004</v>
      </c>
      <c r="K19" s="68">
        <v>653.3949343999999</v>
      </c>
      <c r="L19" s="69">
        <v>2E-3</v>
      </c>
      <c r="M19" s="70">
        <v>1</v>
      </c>
    </row>
    <row r="20" spans="2:13" x14ac:dyDescent="0.25">
      <c r="B20" s="42" t="s">
        <v>29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25">
      <c r="B21" s="42" t="s">
        <v>30</v>
      </c>
      <c r="C21" s="49">
        <v>166.27700000000002</v>
      </c>
      <c r="D21" s="49">
        <v>149.42599999999999</v>
      </c>
      <c r="E21" s="49">
        <v>157.20099999999996</v>
      </c>
      <c r="F21" s="50">
        <v>170.70191399843333</v>
      </c>
      <c r="G21" s="75">
        <v>8.9999999999999993E-3</v>
      </c>
      <c r="H21" s="75">
        <v>0.26300000000000001</v>
      </c>
      <c r="I21" s="49">
        <v>171.1026</v>
      </c>
      <c r="J21" s="49">
        <v>171.76859999999999</v>
      </c>
      <c r="K21" s="49">
        <v>179.46383327999999</v>
      </c>
      <c r="L21" s="75">
        <v>1.7000000000000001E-2</v>
      </c>
      <c r="M21" s="76">
        <v>0.27300000000000002</v>
      </c>
    </row>
    <row r="22" spans="2:13" x14ac:dyDescent="0.25">
      <c r="B22" s="53" t="s">
        <v>31</v>
      </c>
      <c r="C22" s="54">
        <v>108.998</v>
      </c>
      <c r="D22" s="55">
        <v>101.053</v>
      </c>
      <c r="E22" s="56">
        <v>107.94499999999999</v>
      </c>
      <c r="F22" s="56">
        <v>120.242</v>
      </c>
      <c r="G22" s="57">
        <v>3.3000000000000002E-2</v>
      </c>
      <c r="H22" s="57">
        <v>0.17899999999999999</v>
      </c>
      <c r="I22" s="55">
        <v>120.693</v>
      </c>
      <c r="J22" s="55">
        <v>120.693</v>
      </c>
      <c r="K22" s="56">
        <v>126.1000464</v>
      </c>
      <c r="L22" s="57">
        <v>1.6E-2</v>
      </c>
      <c r="M22" s="57">
        <v>0.192</v>
      </c>
    </row>
    <row r="23" spans="2:13" x14ac:dyDescent="0.25">
      <c r="B23" s="53" t="s">
        <v>32</v>
      </c>
      <c r="C23" s="77">
        <v>51.091999999999999</v>
      </c>
      <c r="D23" s="78">
        <v>43.856999999999999</v>
      </c>
      <c r="E23" s="79">
        <v>45.692999999999998</v>
      </c>
      <c r="F23" s="79">
        <v>43.878913998433333</v>
      </c>
      <c r="G23" s="80">
        <v>-4.9000000000000002E-2</v>
      </c>
      <c r="H23" s="80">
        <v>7.4999999999999997E-2</v>
      </c>
      <c r="I23" s="78">
        <v>44.409600000000005</v>
      </c>
      <c r="J23" s="78">
        <v>45.075600000000009</v>
      </c>
      <c r="K23" s="79">
        <v>47.094986879999993</v>
      </c>
      <c r="L23" s="80">
        <v>2.4E-2</v>
      </c>
      <c r="M23" s="80">
        <v>7.0999999999999994E-2</v>
      </c>
    </row>
    <row r="24" spans="2:13" x14ac:dyDescent="0.25">
      <c r="B24" s="53" t="s">
        <v>33</v>
      </c>
      <c r="C24" s="58">
        <v>6.1870000000000003</v>
      </c>
      <c r="D24" s="59">
        <v>4.516</v>
      </c>
      <c r="E24" s="60">
        <v>3.5630000000000002</v>
      </c>
      <c r="F24" s="60">
        <v>6.5810000000000004</v>
      </c>
      <c r="G24" s="61">
        <v>2.1000000000000001E-2</v>
      </c>
      <c r="H24" s="61">
        <v>8.0000000000000002E-3</v>
      </c>
      <c r="I24" s="59">
        <v>6</v>
      </c>
      <c r="J24" s="59">
        <v>6</v>
      </c>
      <c r="K24" s="60">
        <v>6.2687999999999997</v>
      </c>
      <c r="L24" s="61">
        <v>-1.6E-2</v>
      </c>
      <c r="M24" s="61">
        <v>0.01</v>
      </c>
    </row>
    <row r="25" spans="2:13" x14ac:dyDescent="0.25">
      <c r="B25" s="42" t="s">
        <v>99</v>
      </c>
      <c r="C25" s="49">
        <v>453.45800000000003</v>
      </c>
      <c r="D25" s="49">
        <v>419.24700000000001</v>
      </c>
      <c r="E25" s="49">
        <v>454.06720000000001</v>
      </c>
      <c r="F25" s="50">
        <v>479.1001</v>
      </c>
      <c r="G25" s="199">
        <v>1.9E-2</v>
      </c>
      <c r="H25" s="199">
        <v>0.73699999999999999</v>
      </c>
      <c r="I25" s="49">
        <v>440.61190950000002</v>
      </c>
      <c r="J25" s="49">
        <v>453.608</v>
      </c>
      <c r="K25" s="49">
        <v>473.92963839999999</v>
      </c>
      <c r="L25" s="199">
        <v>-4.0000000000000001E-3</v>
      </c>
      <c r="M25" s="200">
        <v>0.72699999999999998</v>
      </c>
    </row>
    <row r="26" spans="2:13" x14ac:dyDescent="0.25">
      <c r="B26" s="66" t="s">
        <v>34</v>
      </c>
      <c r="C26" s="81">
        <v>619.73500000000001</v>
      </c>
      <c r="D26" s="81">
        <v>568.673</v>
      </c>
      <c r="E26" s="82">
        <v>611.26819999999998</v>
      </c>
      <c r="F26" s="82">
        <v>649.80201399843327</v>
      </c>
      <c r="G26" s="69">
        <v>1.6E-2</v>
      </c>
      <c r="H26" s="69">
        <v>1</v>
      </c>
      <c r="I26" s="81">
        <v>611.71450950000008</v>
      </c>
      <c r="J26" s="81">
        <v>625.37660000000005</v>
      </c>
      <c r="K26" s="82">
        <v>653.39347167999995</v>
      </c>
      <c r="L26" s="69">
        <v>2E-3</v>
      </c>
      <c r="M26" s="70">
        <v>1</v>
      </c>
    </row>
    <row r="27" spans="2:13" x14ac:dyDescent="0.25">
      <c r="B27" s="83" t="s">
        <v>35</v>
      </c>
      <c r="C27" s="84">
        <v>-16</v>
      </c>
      <c r="D27" s="84">
        <v>14</v>
      </c>
      <c r="E27" s="85">
        <v>22.6</v>
      </c>
      <c r="F27" s="85">
        <v>0</v>
      </c>
      <c r="G27" s="86">
        <v>-1</v>
      </c>
      <c r="H27" s="86"/>
      <c r="I27" s="84">
        <v>0</v>
      </c>
      <c r="J27" s="84">
        <v>0</v>
      </c>
      <c r="K27" s="85">
        <v>0</v>
      </c>
      <c r="L27" s="86">
        <v>0</v>
      </c>
      <c r="M27" s="87"/>
    </row>
    <row r="28" spans="2:13" x14ac:dyDescent="0.25">
      <c r="B28" s="42"/>
      <c r="C28" s="78"/>
      <c r="D28" s="78"/>
      <c r="E28" s="78"/>
      <c r="F28" s="78"/>
      <c r="G28" s="88"/>
      <c r="H28" s="88"/>
      <c r="I28" s="78"/>
      <c r="J28" s="78"/>
      <c r="K28" s="78"/>
      <c r="L28" s="88"/>
      <c r="M28" s="89"/>
    </row>
    <row r="29" spans="2:13" x14ac:dyDescent="0.25">
      <c r="B29" s="90" t="s">
        <v>36</v>
      </c>
      <c r="C29" s="78"/>
      <c r="D29" s="78"/>
      <c r="E29" s="78"/>
      <c r="F29" s="78"/>
      <c r="G29" s="91"/>
      <c r="H29" s="91"/>
      <c r="I29" s="78"/>
      <c r="J29" s="78"/>
      <c r="K29" s="78"/>
      <c r="L29" s="91"/>
      <c r="M29" s="91"/>
    </row>
    <row r="30" spans="2:13" ht="18" x14ac:dyDescent="0.25">
      <c r="B30" s="92" t="s">
        <v>37</v>
      </c>
      <c r="C30" s="93">
        <v>-152.1570000000001</v>
      </c>
      <c r="D30" s="93">
        <v>-124.91300000000001</v>
      </c>
      <c r="E30" s="93">
        <v>-164.73799999999994</v>
      </c>
      <c r="F30" s="94">
        <v>2.041549402633791E-4</v>
      </c>
      <c r="G30" s="51">
        <v>-1.0109999999999999</v>
      </c>
      <c r="H30" s="51">
        <v>1</v>
      </c>
      <c r="I30" s="93">
        <v>-4.717601649417702E-4</v>
      </c>
      <c r="J30" s="93">
        <v>-3.394305961705868E-4</v>
      </c>
      <c r="K30" s="95">
        <v>-3.5463708695715468E-4</v>
      </c>
      <c r="L30" s="51">
        <v>-2.202</v>
      </c>
      <c r="M30" s="52">
        <v>1</v>
      </c>
    </row>
    <row r="31" spans="2:13" x14ac:dyDescent="0.25">
      <c r="B31" s="96" t="s">
        <v>38</v>
      </c>
      <c r="C31" s="78"/>
      <c r="D31" s="78"/>
      <c r="E31" s="78"/>
      <c r="F31" s="97"/>
      <c r="G31" s="51"/>
      <c r="H31" s="51"/>
      <c r="I31" s="78"/>
      <c r="J31" s="78"/>
      <c r="K31" s="78"/>
      <c r="L31" s="51"/>
      <c r="M31" s="52"/>
    </row>
    <row r="32" spans="2:13" x14ac:dyDescent="0.25">
      <c r="B32" s="96" t="s">
        <v>39</v>
      </c>
      <c r="C32" s="49">
        <v>10.506</v>
      </c>
      <c r="D32" s="49">
        <v>6.4509999999999996</v>
      </c>
      <c r="E32" s="49">
        <v>8.0350000000000001</v>
      </c>
      <c r="F32" s="50">
        <v>10.5</v>
      </c>
      <c r="G32" s="51">
        <v>0</v>
      </c>
      <c r="H32" s="51">
        <v>1.9E-2</v>
      </c>
      <c r="I32" s="49">
        <v>10.5</v>
      </c>
      <c r="J32" s="49">
        <v>13.5</v>
      </c>
      <c r="K32" s="49">
        <v>14.104799999999999</v>
      </c>
      <c r="L32" s="51">
        <v>0.10299999999999999</v>
      </c>
      <c r="M32" s="52">
        <v>2.5000000000000001E-2</v>
      </c>
    </row>
    <row r="33" spans="2:13" x14ac:dyDescent="0.25">
      <c r="B33" s="98" t="s">
        <v>42</v>
      </c>
      <c r="C33" s="202">
        <v>10.506</v>
      </c>
      <c r="D33" s="203">
        <v>6.4509999999999996</v>
      </c>
      <c r="E33" s="203">
        <v>8.0350000000000001</v>
      </c>
      <c r="F33" s="204">
        <v>10.5</v>
      </c>
      <c r="G33" s="205">
        <v>0</v>
      </c>
      <c r="H33" s="205">
        <v>1.9E-2</v>
      </c>
      <c r="I33" s="203">
        <v>10.5</v>
      </c>
      <c r="J33" s="203">
        <v>13.5</v>
      </c>
      <c r="K33" s="207">
        <v>14.104799999999999</v>
      </c>
      <c r="L33" s="205">
        <v>0.10299999999999999</v>
      </c>
      <c r="M33" s="205">
        <v>2.5000000000000001E-2</v>
      </c>
    </row>
    <row r="34" spans="2:13" x14ac:dyDescent="0.25">
      <c r="B34" s="96" t="s">
        <v>27</v>
      </c>
      <c r="C34" s="49">
        <v>450.98899999999998</v>
      </c>
      <c r="D34" s="49">
        <v>408.82499999999999</v>
      </c>
      <c r="E34" s="49">
        <v>447.70299999999997</v>
      </c>
      <c r="F34" s="50">
        <v>458.37</v>
      </c>
      <c r="G34" s="51">
        <v>5.0000000000000001E-3</v>
      </c>
      <c r="H34" s="51">
        <v>0.97399999999999998</v>
      </c>
      <c r="I34" s="49">
        <v>460.13099999999997</v>
      </c>
      <c r="J34" s="49">
        <v>480.79500000000002</v>
      </c>
      <c r="K34" s="49">
        <v>502.33441600000003</v>
      </c>
      <c r="L34" s="51">
        <v>3.1E-2</v>
      </c>
      <c r="M34" s="52">
        <v>0.96399999999999997</v>
      </c>
    </row>
    <row r="35" spans="2:13" ht="18" x14ac:dyDescent="0.25">
      <c r="B35" s="96" t="s">
        <v>127</v>
      </c>
      <c r="C35" s="49">
        <v>3.5169999999999999</v>
      </c>
      <c r="D35" s="49">
        <v>1.411</v>
      </c>
      <c r="E35" s="49">
        <v>2.6070000000000002</v>
      </c>
      <c r="F35" s="50">
        <v>4.5</v>
      </c>
      <c r="G35" s="51">
        <v>8.5999999999999993E-2</v>
      </c>
      <c r="H35" s="51">
        <v>7.0000000000000001E-3</v>
      </c>
      <c r="I35" s="49">
        <v>5.5</v>
      </c>
      <c r="J35" s="49">
        <v>6.5</v>
      </c>
      <c r="K35" s="49">
        <v>6.7911999999999999</v>
      </c>
      <c r="L35" s="51">
        <v>0.14699999999999999</v>
      </c>
      <c r="M35" s="52">
        <v>1.2E-2</v>
      </c>
    </row>
    <row r="36" spans="2:13" x14ac:dyDescent="0.25">
      <c r="B36" s="101" t="s">
        <v>43</v>
      </c>
      <c r="C36" s="81">
        <v>465.012</v>
      </c>
      <c r="D36" s="81">
        <v>416.68700000000001</v>
      </c>
      <c r="E36" s="81">
        <v>458.34500000000003</v>
      </c>
      <c r="F36" s="102">
        <v>473.37</v>
      </c>
      <c r="G36" s="103">
        <v>6.0000000000000001E-3</v>
      </c>
      <c r="H36" s="103">
        <v>1</v>
      </c>
      <c r="I36" s="81">
        <v>476.13099999999997</v>
      </c>
      <c r="J36" s="81">
        <v>500.79500000000002</v>
      </c>
      <c r="K36" s="82">
        <v>523.23041599999999</v>
      </c>
      <c r="L36" s="103">
        <v>3.4000000000000002E-2</v>
      </c>
      <c r="M36" s="104">
        <v>1</v>
      </c>
    </row>
    <row r="37" spans="2:13" x14ac:dyDescent="0.25">
      <c r="B37" s="105" t="s">
        <v>44</v>
      </c>
      <c r="C37" s="71"/>
      <c r="D37" s="71"/>
      <c r="E37" s="71"/>
      <c r="F37" s="72"/>
      <c r="G37" s="106"/>
      <c r="H37" s="106"/>
      <c r="I37" s="71"/>
      <c r="J37" s="71"/>
      <c r="K37" s="71"/>
      <c r="L37" s="106"/>
      <c r="M37" s="107"/>
    </row>
    <row r="38" spans="2:13" x14ac:dyDescent="0.25">
      <c r="B38" s="96" t="s">
        <v>45</v>
      </c>
      <c r="C38" s="49">
        <v>241.13600000000002</v>
      </c>
      <c r="D38" s="49">
        <v>133.447</v>
      </c>
      <c r="E38" s="49">
        <v>173.28199999999998</v>
      </c>
      <c r="F38" s="50">
        <v>170.70179584505973</v>
      </c>
      <c r="G38" s="51">
        <v>-0.109</v>
      </c>
      <c r="H38" s="51">
        <v>0.3189552788372233</v>
      </c>
      <c r="I38" s="49">
        <v>171.1031327601649</v>
      </c>
      <c r="J38" s="49">
        <v>171.7693394305962</v>
      </c>
      <c r="K38" s="49">
        <v>179.46460583708694</v>
      </c>
      <c r="L38" s="51">
        <v>1.7000000000000001E-2</v>
      </c>
      <c r="M38" s="52">
        <v>0.35099999999999998</v>
      </c>
    </row>
    <row r="39" spans="2:13" x14ac:dyDescent="0.25">
      <c r="B39" s="98" t="s">
        <v>31</v>
      </c>
      <c r="C39" s="54">
        <v>108.998</v>
      </c>
      <c r="D39" s="55">
        <v>101.053</v>
      </c>
      <c r="E39" s="55">
        <v>107.73099999999999</v>
      </c>
      <c r="F39" s="99">
        <v>120.242</v>
      </c>
      <c r="G39" s="57">
        <v>3.3000000000000002E-2</v>
      </c>
      <c r="H39" s="57">
        <v>0.19800000000000001</v>
      </c>
      <c r="I39" s="55">
        <v>120.693</v>
      </c>
      <c r="J39" s="55">
        <v>120.693</v>
      </c>
      <c r="K39" s="56">
        <v>126.1000464</v>
      </c>
      <c r="L39" s="57">
        <v>1.6E-2</v>
      </c>
      <c r="M39" s="57">
        <v>0.247</v>
      </c>
    </row>
    <row r="40" spans="2:13" x14ac:dyDescent="0.25">
      <c r="B40" s="98" t="s">
        <v>32</v>
      </c>
      <c r="C40" s="58">
        <v>132.13800000000001</v>
      </c>
      <c r="D40" s="59">
        <v>32.393999999999998</v>
      </c>
      <c r="E40" s="59">
        <v>65.551000000000002</v>
      </c>
      <c r="F40" s="100">
        <v>50.45979584505973</v>
      </c>
      <c r="G40" s="61">
        <v>-0.27400000000000002</v>
      </c>
      <c r="H40" s="61">
        <v>0.121</v>
      </c>
      <c r="I40" s="59">
        <v>50.410132760164885</v>
      </c>
      <c r="J40" s="59">
        <v>51.076339430596214</v>
      </c>
      <c r="K40" s="60">
        <v>53.364559437086932</v>
      </c>
      <c r="L40" s="61">
        <v>1.9E-2</v>
      </c>
      <c r="M40" s="61">
        <v>0.104</v>
      </c>
    </row>
    <row r="41" spans="2:13" x14ac:dyDescent="0.25">
      <c r="B41" s="96" t="s">
        <v>99</v>
      </c>
      <c r="C41" s="49">
        <v>376.03300000000002</v>
      </c>
      <c r="D41" s="49">
        <v>408.15300000000002</v>
      </c>
      <c r="E41" s="49">
        <v>449.80099999999999</v>
      </c>
      <c r="F41" s="50">
        <v>302.66800000000001</v>
      </c>
      <c r="G41" s="51">
        <v>-7.0000000000000007E-2</v>
      </c>
      <c r="H41" s="51">
        <v>0.68100000000000005</v>
      </c>
      <c r="I41" s="49">
        <v>305.02833900000002</v>
      </c>
      <c r="J41" s="49">
        <v>329.02600000000001</v>
      </c>
      <c r="K41" s="49">
        <v>343.76616480000001</v>
      </c>
      <c r="L41" s="51">
        <v>4.2999999999999997E-2</v>
      </c>
      <c r="M41" s="52">
        <v>0.64900000000000002</v>
      </c>
    </row>
    <row r="42" spans="2:13" x14ac:dyDescent="0.25">
      <c r="B42" s="101" t="s">
        <v>46</v>
      </c>
      <c r="C42" s="81">
        <v>617.1690000000001</v>
      </c>
      <c r="D42" s="81">
        <v>541.6</v>
      </c>
      <c r="E42" s="81">
        <v>623.08299999999997</v>
      </c>
      <c r="F42" s="102">
        <v>473.36979584505974</v>
      </c>
      <c r="G42" s="103">
        <v>-8.5000000000000006E-2</v>
      </c>
      <c r="H42" s="103">
        <v>1</v>
      </c>
      <c r="I42" s="81">
        <v>476.13147176016491</v>
      </c>
      <c r="J42" s="81">
        <v>500.79533943059619</v>
      </c>
      <c r="K42" s="82">
        <v>523.23077063708695</v>
      </c>
      <c r="L42" s="103">
        <v>3.4000000000000002E-2</v>
      </c>
      <c r="M42" s="104">
        <v>1</v>
      </c>
    </row>
    <row r="43" spans="2:13" ht="18" x14ac:dyDescent="0.25">
      <c r="B43" s="96" t="s">
        <v>47</v>
      </c>
      <c r="C43" s="49">
        <v>2.5519999999999996</v>
      </c>
      <c r="D43" s="49">
        <v>-0.39299999999999979</v>
      </c>
      <c r="E43" s="49">
        <v>3.7229999999999999</v>
      </c>
      <c r="F43" s="50">
        <v>0</v>
      </c>
      <c r="G43" s="51">
        <v>-1</v>
      </c>
      <c r="H43" s="51">
        <v>0</v>
      </c>
      <c r="I43" s="49">
        <v>0</v>
      </c>
      <c r="J43" s="49">
        <v>0</v>
      </c>
      <c r="K43" s="108">
        <v>0</v>
      </c>
      <c r="L43" s="51">
        <v>0</v>
      </c>
      <c r="M43" s="52">
        <v>0</v>
      </c>
    </row>
    <row r="44" spans="2:13" ht="18" x14ac:dyDescent="0.25">
      <c r="B44" s="98" t="s">
        <v>48</v>
      </c>
      <c r="C44" s="54">
        <v>-1.879</v>
      </c>
      <c r="D44" s="55">
        <v>-1.319</v>
      </c>
      <c r="E44" s="55">
        <v>-1.355</v>
      </c>
      <c r="F44" s="99">
        <v>0</v>
      </c>
      <c r="G44" s="57">
        <v>-1</v>
      </c>
      <c r="H44" s="57">
        <v>0</v>
      </c>
      <c r="I44" s="55">
        <v>0</v>
      </c>
      <c r="J44" s="55">
        <v>0</v>
      </c>
      <c r="K44" s="55">
        <v>0</v>
      </c>
      <c r="L44" s="57">
        <v>0</v>
      </c>
      <c r="M44" s="57">
        <v>0</v>
      </c>
    </row>
    <row r="45" spans="2:13" ht="18" x14ac:dyDescent="0.25">
      <c r="B45" s="98" t="s">
        <v>128</v>
      </c>
      <c r="C45" s="77">
        <v>-0.68500000000000005</v>
      </c>
      <c r="D45" s="78">
        <v>-0.192</v>
      </c>
      <c r="E45" s="78">
        <v>0</v>
      </c>
      <c r="F45" s="97">
        <v>0</v>
      </c>
      <c r="G45" s="80">
        <v>-1</v>
      </c>
      <c r="H45" s="80">
        <v>0</v>
      </c>
      <c r="I45" s="78">
        <v>0</v>
      </c>
      <c r="J45" s="78">
        <v>0</v>
      </c>
      <c r="K45" s="78">
        <v>0</v>
      </c>
      <c r="L45" s="80">
        <v>0</v>
      </c>
      <c r="M45" s="80">
        <v>0</v>
      </c>
    </row>
    <row r="46" spans="2:13" ht="27" x14ac:dyDescent="0.25">
      <c r="B46" s="98" t="s">
        <v>102</v>
      </c>
      <c r="C46" s="77">
        <v>0</v>
      </c>
      <c r="D46" s="78">
        <v>0</v>
      </c>
      <c r="E46" s="78">
        <v>6.5000000000000002E-2</v>
      </c>
      <c r="F46" s="97">
        <v>0</v>
      </c>
      <c r="G46" s="80">
        <v>0</v>
      </c>
      <c r="H46" s="80">
        <v>0</v>
      </c>
      <c r="I46" s="78">
        <v>0</v>
      </c>
      <c r="J46" s="78">
        <v>0</v>
      </c>
      <c r="K46" s="78">
        <v>0</v>
      </c>
      <c r="L46" s="80">
        <v>0</v>
      </c>
      <c r="M46" s="80">
        <v>0</v>
      </c>
    </row>
    <row r="47" spans="2:13" ht="18" x14ac:dyDescent="0.25">
      <c r="B47" s="98" t="s">
        <v>49</v>
      </c>
      <c r="C47" s="58">
        <v>5.1159999999999997</v>
      </c>
      <c r="D47" s="59">
        <v>1.1180000000000001</v>
      </c>
      <c r="E47" s="59">
        <v>5.0129999999999999</v>
      </c>
      <c r="F47" s="100">
        <v>0</v>
      </c>
      <c r="G47" s="61">
        <v>-1</v>
      </c>
      <c r="H47" s="61">
        <v>0</v>
      </c>
      <c r="I47" s="59">
        <v>0</v>
      </c>
      <c r="J47" s="59">
        <v>0</v>
      </c>
      <c r="K47" s="59">
        <v>0</v>
      </c>
      <c r="L47" s="61">
        <v>0</v>
      </c>
      <c r="M47" s="61">
        <v>0</v>
      </c>
    </row>
    <row r="48" spans="2:13" ht="18" x14ac:dyDescent="0.25">
      <c r="B48" s="96" t="s">
        <v>103</v>
      </c>
      <c r="C48" s="49">
        <v>127.90300000000001</v>
      </c>
      <c r="D48" s="49">
        <v>222.327</v>
      </c>
      <c r="E48" s="49">
        <v>355.27499999999998</v>
      </c>
      <c r="F48" s="50">
        <v>0</v>
      </c>
      <c r="G48" s="51">
        <v>-1</v>
      </c>
      <c r="H48" s="51">
        <v>0</v>
      </c>
      <c r="I48" s="49">
        <v>0</v>
      </c>
      <c r="J48" s="49">
        <v>0</v>
      </c>
      <c r="K48" s="108">
        <v>3.1840000000374856E-4</v>
      </c>
      <c r="L48" s="51">
        <v>0</v>
      </c>
      <c r="M48" s="52">
        <v>0</v>
      </c>
    </row>
    <row r="49" spans="2:13" x14ac:dyDescent="0.25">
      <c r="B49" s="98" t="s">
        <v>118</v>
      </c>
      <c r="C49" s="54">
        <v>143.27500000000001</v>
      </c>
      <c r="D49" s="55">
        <v>222.327</v>
      </c>
      <c r="E49" s="55">
        <v>355.27499999999998</v>
      </c>
      <c r="F49" s="99">
        <v>0</v>
      </c>
      <c r="G49" s="57">
        <v>-1</v>
      </c>
      <c r="H49" s="57">
        <v>0</v>
      </c>
      <c r="I49" s="55">
        <v>0</v>
      </c>
      <c r="J49" s="55">
        <v>0</v>
      </c>
      <c r="K49" s="55">
        <v>3.1840000000374856E-4</v>
      </c>
      <c r="L49" s="57">
        <v>0</v>
      </c>
      <c r="M49" s="57">
        <v>0</v>
      </c>
    </row>
    <row r="50" spans="2:13" x14ac:dyDescent="0.25">
      <c r="B50" s="98" t="s">
        <v>150</v>
      </c>
      <c r="C50" s="58">
        <v>-15.372</v>
      </c>
      <c r="D50" s="59">
        <v>0</v>
      </c>
      <c r="E50" s="59">
        <v>0</v>
      </c>
      <c r="F50" s="100">
        <v>0</v>
      </c>
      <c r="G50" s="61">
        <v>-1</v>
      </c>
      <c r="H50" s="61">
        <v>0</v>
      </c>
      <c r="I50" s="59">
        <v>0</v>
      </c>
      <c r="J50" s="59">
        <v>0</v>
      </c>
      <c r="K50" s="59">
        <v>0</v>
      </c>
      <c r="L50" s="61">
        <v>0</v>
      </c>
      <c r="M50" s="61">
        <v>0</v>
      </c>
    </row>
    <row r="51" spans="2:13" ht="18" x14ac:dyDescent="0.25">
      <c r="B51" s="109" t="s">
        <v>50</v>
      </c>
      <c r="C51" s="110">
        <v>-21.702000000000098</v>
      </c>
      <c r="D51" s="110">
        <v>97.020999999999987</v>
      </c>
      <c r="E51" s="110">
        <v>194.26000000000005</v>
      </c>
      <c r="F51" s="111">
        <v>2.041549402633791E-4</v>
      </c>
      <c r="G51" s="112">
        <v>-1.0209999999999999</v>
      </c>
      <c r="H51" s="112">
        <v>0.113</v>
      </c>
      <c r="I51" s="110">
        <v>-4.717601649417702E-4</v>
      </c>
      <c r="J51" s="110">
        <v>-3.394305961705868E-4</v>
      </c>
      <c r="K51" s="113">
        <v>-3.6237086953406117E-5</v>
      </c>
      <c r="L51" s="112">
        <v>-1.5620000000000001</v>
      </c>
      <c r="M51" s="114">
        <v>0</v>
      </c>
    </row>
    <row r="52" spans="2:13" x14ac:dyDescent="0.25">
      <c r="B52" s="42"/>
      <c r="C52" s="78"/>
      <c r="D52" s="78"/>
      <c r="E52" s="78"/>
      <c r="F52" s="78"/>
      <c r="G52" s="115"/>
      <c r="H52" s="115"/>
      <c r="I52" s="78"/>
      <c r="J52" s="78"/>
      <c r="K52" s="78"/>
      <c r="L52" s="115"/>
      <c r="M52" s="115"/>
    </row>
    <row r="53" spans="2:13" ht="18" x14ac:dyDescent="0.25">
      <c r="B53" s="62" t="s">
        <v>51</v>
      </c>
      <c r="C53" s="78"/>
      <c r="D53" s="78"/>
      <c r="E53" s="78"/>
      <c r="F53" s="78"/>
      <c r="G53" s="116"/>
      <c r="H53" s="116"/>
      <c r="I53" s="78"/>
      <c r="J53" s="78"/>
      <c r="K53" s="78"/>
      <c r="L53" s="116"/>
      <c r="M53" s="116"/>
    </row>
    <row r="54" spans="2:13" x14ac:dyDescent="0.25">
      <c r="B54" s="117" t="s">
        <v>52</v>
      </c>
      <c r="C54" s="55">
        <v>13.146000000000001</v>
      </c>
      <c r="D54" s="55">
        <v>8.5489999999999995</v>
      </c>
      <c r="E54" s="55">
        <v>5.8540000000000001</v>
      </c>
      <c r="F54" s="99">
        <v>18.609000000000002</v>
      </c>
      <c r="G54" s="57">
        <v>0.123</v>
      </c>
      <c r="H54" s="57">
        <v>6.4000000000000001E-2</v>
      </c>
      <c r="I54" s="55">
        <v>20.63</v>
      </c>
      <c r="J54" s="55">
        <v>22.975999999999999</v>
      </c>
      <c r="K54" s="55">
        <v>24.005324800000004</v>
      </c>
      <c r="L54" s="57">
        <v>8.8999999999999996E-2</v>
      </c>
      <c r="M54" s="118">
        <v>0.16600000000000001</v>
      </c>
    </row>
    <row r="55" spans="2:13" x14ac:dyDescent="0.25">
      <c r="B55" s="119" t="s">
        <v>53</v>
      </c>
      <c r="C55" s="78"/>
      <c r="D55" s="78"/>
      <c r="E55" s="78"/>
      <c r="F55" s="97"/>
      <c r="G55" s="80"/>
      <c r="H55" s="80"/>
      <c r="I55" s="78"/>
      <c r="J55" s="78"/>
      <c r="K55" s="78"/>
      <c r="L55" s="80"/>
      <c r="M55" s="120"/>
    </row>
    <row r="56" spans="2:13" x14ac:dyDescent="0.25">
      <c r="B56" s="119" t="s">
        <v>54</v>
      </c>
      <c r="C56" s="121">
        <v>-1.879</v>
      </c>
      <c r="D56" s="122">
        <v>-1.319</v>
      </c>
      <c r="E56" s="122">
        <v>-1.355</v>
      </c>
      <c r="F56" s="123">
        <v>0</v>
      </c>
      <c r="G56" s="124">
        <v>-1</v>
      </c>
      <c r="H56" s="124">
        <v>0</v>
      </c>
      <c r="I56" s="122">
        <v>0</v>
      </c>
      <c r="J56" s="122">
        <v>0</v>
      </c>
      <c r="K56" s="122">
        <v>0</v>
      </c>
      <c r="L56" s="124">
        <v>0</v>
      </c>
      <c r="M56" s="124">
        <v>0</v>
      </c>
    </row>
    <row r="57" spans="2:13" x14ac:dyDescent="0.25">
      <c r="B57" s="53" t="s">
        <v>55</v>
      </c>
      <c r="C57" s="78">
        <v>9.3089999999999993</v>
      </c>
      <c r="D57" s="78">
        <v>12.491</v>
      </c>
      <c r="E57" s="78">
        <v>9.2089999999999996</v>
      </c>
      <c r="F57" s="97">
        <v>3</v>
      </c>
      <c r="G57" s="80">
        <v>-0.314</v>
      </c>
      <c r="H57" s="80">
        <v>3.3000000000000002E-2</v>
      </c>
      <c r="I57" s="78">
        <v>3</v>
      </c>
      <c r="J57" s="78">
        <v>3</v>
      </c>
      <c r="K57" s="78">
        <v>3.1343999999999999</v>
      </c>
      <c r="L57" s="80">
        <v>1.4999999999999999E-2</v>
      </c>
      <c r="M57" s="120">
        <v>2.3E-2</v>
      </c>
    </row>
    <row r="58" spans="2:13" x14ac:dyDescent="0.25">
      <c r="B58" s="53" t="s">
        <v>151</v>
      </c>
      <c r="C58" s="78">
        <v>34.692</v>
      </c>
      <c r="D58" s="78">
        <v>25.41</v>
      </c>
      <c r="E58" s="78">
        <v>23.925000000000001</v>
      </c>
      <c r="F58" s="97">
        <v>23.3</v>
      </c>
      <c r="G58" s="80">
        <v>-0.124</v>
      </c>
      <c r="H58" s="80">
        <v>0.124</v>
      </c>
      <c r="I58" s="78">
        <v>23.3</v>
      </c>
      <c r="J58" s="78">
        <v>23.3</v>
      </c>
      <c r="K58" s="78">
        <v>24.34384</v>
      </c>
      <c r="L58" s="80">
        <v>1.4999999999999999E-2</v>
      </c>
      <c r="M58" s="120">
        <v>0.182</v>
      </c>
    </row>
    <row r="59" spans="2:13" x14ac:dyDescent="0.25">
      <c r="B59" s="53" t="s">
        <v>56</v>
      </c>
      <c r="C59" s="78">
        <v>4.827</v>
      </c>
      <c r="D59" s="78">
        <v>4.5380000000000003</v>
      </c>
      <c r="E59" s="78">
        <v>7.85</v>
      </c>
      <c r="F59" s="97">
        <v>4.1379999999999999</v>
      </c>
      <c r="G59" s="80">
        <v>-0.05</v>
      </c>
      <c r="H59" s="80">
        <v>2.1999999999999999E-2</v>
      </c>
      <c r="I59" s="78">
        <v>4.324209999999999</v>
      </c>
      <c r="J59" s="78">
        <v>4.5404204999999997</v>
      </c>
      <c r="K59" s="78">
        <v>4.7438313383999997</v>
      </c>
      <c r="L59" s="80">
        <v>4.7E-2</v>
      </c>
      <c r="M59" s="120">
        <v>3.4000000000000002E-2</v>
      </c>
    </row>
    <row r="60" spans="2:13" x14ac:dyDescent="0.25">
      <c r="B60" s="53" t="s">
        <v>57</v>
      </c>
      <c r="C60" s="78">
        <v>147.54</v>
      </c>
      <c r="D60" s="78">
        <v>241.97</v>
      </c>
      <c r="E60" s="78">
        <v>436.23</v>
      </c>
      <c r="F60" s="97">
        <v>71.911000000000001</v>
      </c>
      <c r="G60" s="80">
        <v>-0.21299999999999999</v>
      </c>
      <c r="H60" s="80">
        <v>0.75700000000000001</v>
      </c>
      <c r="I60" s="78">
        <v>75.14699499999999</v>
      </c>
      <c r="J60" s="78">
        <v>78.904344750000007</v>
      </c>
      <c r="K60" s="78">
        <v>82.439259394800004</v>
      </c>
      <c r="L60" s="80">
        <v>4.7E-2</v>
      </c>
      <c r="M60" s="120">
        <v>0.59499999999999997</v>
      </c>
    </row>
    <row r="61" spans="2:13" x14ac:dyDescent="0.25">
      <c r="B61" s="66" t="s">
        <v>58</v>
      </c>
      <c r="C61" s="81">
        <v>209.51399999999998</v>
      </c>
      <c r="D61" s="81">
        <v>292.95799999999997</v>
      </c>
      <c r="E61" s="81">
        <v>483.06800000000004</v>
      </c>
      <c r="F61" s="102">
        <v>120.958</v>
      </c>
      <c r="G61" s="103">
        <v>-0.16700000000000001</v>
      </c>
      <c r="H61" s="103">
        <v>1</v>
      </c>
      <c r="I61" s="81">
        <v>126.40120499999999</v>
      </c>
      <c r="J61" s="81">
        <v>132.72076525</v>
      </c>
      <c r="K61" s="81">
        <v>138.66665553320001</v>
      </c>
      <c r="L61" s="103">
        <v>4.7E-2</v>
      </c>
      <c r="M61" s="104">
        <v>1</v>
      </c>
    </row>
    <row r="62" spans="2:13" x14ac:dyDescent="0.25">
      <c r="B62" s="53" t="s">
        <v>106</v>
      </c>
      <c r="C62" s="78">
        <v>66.171000000000006</v>
      </c>
      <c r="D62" s="78">
        <v>80.138999999999996</v>
      </c>
      <c r="E62" s="78">
        <v>102.732</v>
      </c>
      <c r="F62" s="97">
        <v>72.537999999999997</v>
      </c>
      <c r="G62" s="80">
        <v>3.1E-2</v>
      </c>
      <c r="H62" s="80">
        <v>0.35</v>
      </c>
      <c r="I62" s="78">
        <v>75.802209999999988</v>
      </c>
      <c r="J62" s="78">
        <v>79.5923205</v>
      </c>
      <c r="K62" s="78">
        <v>83.158056458399997</v>
      </c>
      <c r="L62" s="80">
        <v>4.7E-2</v>
      </c>
      <c r="M62" s="120">
        <v>0.6</v>
      </c>
    </row>
    <row r="63" spans="2:13" x14ac:dyDescent="0.25">
      <c r="B63" s="125" t="s">
        <v>60</v>
      </c>
      <c r="C63" s="78">
        <v>88.355999999999995</v>
      </c>
      <c r="D63" s="78">
        <v>147.202</v>
      </c>
      <c r="E63" s="78">
        <v>330.84</v>
      </c>
      <c r="F63" s="97">
        <v>26.12</v>
      </c>
      <c r="G63" s="80">
        <v>-0.33400000000000002</v>
      </c>
      <c r="H63" s="80">
        <v>0.45600000000000002</v>
      </c>
      <c r="I63" s="78">
        <v>27.295399999999997</v>
      </c>
      <c r="J63" s="78">
        <v>28.660169999999997</v>
      </c>
      <c r="K63" s="78">
        <v>29.944145615999997</v>
      </c>
      <c r="L63" s="80">
        <v>4.7E-2</v>
      </c>
      <c r="M63" s="120">
        <v>0.216</v>
      </c>
    </row>
    <row r="64" spans="2:13" x14ac:dyDescent="0.25">
      <c r="B64" s="126" t="s">
        <v>107</v>
      </c>
      <c r="C64" s="78">
        <v>0.32500000000000001</v>
      </c>
      <c r="D64" s="78">
        <v>0.17399999999999999</v>
      </c>
      <c r="E64" s="78">
        <v>6.3E-2</v>
      </c>
      <c r="F64" s="97">
        <v>0.53200000000000003</v>
      </c>
      <c r="G64" s="80">
        <v>0.17899999999999999</v>
      </c>
      <c r="H64" s="80">
        <v>2E-3</v>
      </c>
      <c r="I64" s="78">
        <v>0.55593999999999999</v>
      </c>
      <c r="J64" s="78">
        <v>0.58373699999999995</v>
      </c>
      <c r="K64" s="78">
        <v>0.6098884175999999</v>
      </c>
      <c r="L64" s="80">
        <v>4.7E-2</v>
      </c>
      <c r="M64" s="120">
        <v>4.0000000000000001E-3</v>
      </c>
    </row>
    <row r="65" spans="2:13" x14ac:dyDescent="0.25">
      <c r="B65" s="125" t="s">
        <v>61</v>
      </c>
      <c r="C65" s="78">
        <v>53.918999999999997</v>
      </c>
      <c r="D65" s="78">
        <v>65.013000000000005</v>
      </c>
      <c r="E65" s="78">
        <v>49.185000000000002</v>
      </c>
      <c r="F65" s="97">
        <v>21.427</v>
      </c>
      <c r="G65" s="80">
        <v>-0.26500000000000001</v>
      </c>
      <c r="H65" s="80">
        <v>0.19</v>
      </c>
      <c r="I65" s="78">
        <v>22.391214999999999</v>
      </c>
      <c r="J65" s="78">
        <v>23.510775750000001</v>
      </c>
      <c r="K65" s="78">
        <v>24.564058503600002</v>
      </c>
      <c r="L65" s="80">
        <v>4.7E-2</v>
      </c>
      <c r="M65" s="120">
        <v>0.17699999999999999</v>
      </c>
    </row>
    <row r="66" spans="2:13" x14ac:dyDescent="0.25">
      <c r="B66" s="126" t="s">
        <v>63</v>
      </c>
      <c r="C66" s="78">
        <v>0.74299999999999999</v>
      </c>
      <c r="D66" s="78">
        <v>0.43</v>
      </c>
      <c r="E66" s="78">
        <v>0.248</v>
      </c>
      <c r="F66" s="97">
        <v>0.34100000000000003</v>
      </c>
      <c r="G66" s="80">
        <v>-0.22900000000000001</v>
      </c>
      <c r="H66" s="80">
        <v>2E-3</v>
      </c>
      <c r="I66" s="78">
        <v>0.35634499999999997</v>
      </c>
      <c r="J66" s="78">
        <v>0.37416224999999997</v>
      </c>
      <c r="K66" s="78">
        <v>0.39092471879999996</v>
      </c>
      <c r="L66" s="80">
        <v>4.7E-2</v>
      </c>
      <c r="M66" s="120">
        <v>3.0000000000000001E-3</v>
      </c>
    </row>
    <row r="67" spans="2:13" x14ac:dyDescent="0.25">
      <c r="B67" s="66" t="s">
        <v>64</v>
      </c>
      <c r="C67" s="81">
        <v>209.51399999999995</v>
      </c>
      <c r="D67" s="81">
        <v>292.95800000000003</v>
      </c>
      <c r="E67" s="81">
        <v>483.06799999999998</v>
      </c>
      <c r="F67" s="102">
        <v>120.95799999999998</v>
      </c>
      <c r="G67" s="103">
        <v>-0.16700000000000001</v>
      </c>
      <c r="H67" s="103">
        <v>1</v>
      </c>
      <c r="I67" s="81">
        <v>126.40111</v>
      </c>
      <c r="J67" s="81">
        <v>132.72116550000001</v>
      </c>
      <c r="K67" s="81">
        <v>138.6670737144</v>
      </c>
      <c r="L67" s="103">
        <v>4.7E-2</v>
      </c>
      <c r="M67" s="104">
        <v>1</v>
      </c>
    </row>
    <row r="68" spans="2:13" x14ac:dyDescent="0.25">
      <c r="B68" s="127"/>
      <c r="C68" s="128"/>
      <c r="D68" s="128"/>
      <c r="E68" s="129"/>
      <c r="F68" s="129"/>
      <c r="G68" s="129"/>
      <c r="H68" s="129"/>
      <c r="I68" s="129"/>
      <c r="J68" s="129"/>
      <c r="K68" s="130"/>
      <c r="L68" s="130"/>
      <c r="M68" s="13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showGridLines="0" topLeftCell="A9" workbookViewId="0">
      <selection activeCell="B12" sqref="B12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1" t="s">
        <v>65</v>
      </c>
    </row>
    <row r="2" spans="2:11" x14ac:dyDescent="0.25">
      <c r="B2" s="257" t="s">
        <v>152</v>
      </c>
      <c r="C2" s="257"/>
      <c r="D2" s="257"/>
      <c r="E2" s="257"/>
      <c r="F2" s="257"/>
      <c r="G2" s="257"/>
      <c r="H2" s="257"/>
      <c r="I2" s="257"/>
      <c r="J2" s="257"/>
      <c r="K2" s="257"/>
    </row>
    <row r="3" spans="2:11" ht="34.5" x14ac:dyDescent="0.25">
      <c r="B3" s="132" t="s">
        <v>67</v>
      </c>
      <c r="C3" s="133" t="s">
        <v>68</v>
      </c>
      <c r="D3" s="134" t="s">
        <v>69</v>
      </c>
      <c r="E3" s="258" t="s">
        <v>70</v>
      </c>
      <c r="F3" s="259"/>
      <c r="G3" s="260"/>
      <c r="H3" s="135" t="s">
        <v>71</v>
      </c>
      <c r="I3" s="261" t="s">
        <v>72</v>
      </c>
      <c r="J3" s="262"/>
      <c r="K3" s="262"/>
    </row>
    <row r="4" spans="2:11" x14ac:dyDescent="0.25">
      <c r="B4" s="136"/>
      <c r="C4" s="136"/>
      <c r="D4" s="137"/>
      <c r="E4" s="138" t="s">
        <v>7</v>
      </c>
      <c r="F4" s="138" t="s">
        <v>8</v>
      </c>
      <c r="G4" s="138" t="s">
        <v>9</v>
      </c>
      <c r="H4" s="138" t="s">
        <v>10</v>
      </c>
      <c r="I4" s="138" t="s">
        <v>12</v>
      </c>
      <c r="J4" s="138" t="s">
        <v>13</v>
      </c>
      <c r="K4" s="139" t="s">
        <v>14</v>
      </c>
    </row>
    <row r="5" spans="2:11" ht="56.25" x14ac:dyDescent="0.25">
      <c r="B5" s="140" t="s">
        <v>248</v>
      </c>
      <c r="C5" s="140" t="s">
        <v>249</v>
      </c>
      <c r="D5" s="263" t="s">
        <v>169</v>
      </c>
      <c r="E5" s="210" t="s">
        <v>264</v>
      </c>
      <c r="F5" s="141">
        <v>6</v>
      </c>
      <c r="G5" s="141">
        <v>9</v>
      </c>
      <c r="H5" s="141">
        <v>15</v>
      </c>
      <c r="I5" s="141">
        <v>20</v>
      </c>
      <c r="J5" s="141">
        <v>25</v>
      </c>
      <c r="K5" s="142">
        <v>25</v>
      </c>
    </row>
    <row r="6" spans="2:11" ht="56.25" x14ac:dyDescent="0.25">
      <c r="B6" s="143" t="s">
        <v>250</v>
      </c>
      <c r="C6" s="140" t="s">
        <v>249</v>
      </c>
      <c r="D6" s="264"/>
      <c r="E6" s="210" t="s">
        <v>264</v>
      </c>
      <c r="F6" s="141">
        <v>5</v>
      </c>
      <c r="G6" s="141">
        <v>9</v>
      </c>
      <c r="H6" s="141">
        <v>15</v>
      </c>
      <c r="I6" s="141">
        <v>20</v>
      </c>
      <c r="J6" s="141">
        <v>24</v>
      </c>
      <c r="K6" s="142">
        <v>24</v>
      </c>
    </row>
    <row r="7" spans="2:11" ht="56.25" x14ac:dyDescent="0.25">
      <c r="B7" s="143" t="s">
        <v>251</v>
      </c>
      <c r="C7" s="140" t="s">
        <v>249</v>
      </c>
      <c r="D7" s="264"/>
      <c r="E7" s="210" t="s">
        <v>264</v>
      </c>
      <c r="F7" s="141">
        <v>21</v>
      </c>
      <c r="G7" s="141">
        <v>22</v>
      </c>
      <c r="H7" s="141">
        <v>28</v>
      </c>
      <c r="I7" s="141">
        <v>29</v>
      </c>
      <c r="J7" s="141">
        <v>36</v>
      </c>
      <c r="K7" s="142">
        <v>36</v>
      </c>
    </row>
    <row r="8" spans="2:11" ht="56.25" x14ac:dyDescent="0.25">
      <c r="B8" s="143" t="s">
        <v>252</v>
      </c>
      <c r="C8" s="140" t="s">
        <v>146</v>
      </c>
      <c r="D8" s="264"/>
      <c r="E8" s="210" t="s">
        <v>264</v>
      </c>
      <c r="F8" s="141" t="s">
        <v>253</v>
      </c>
      <c r="G8" s="141" t="s">
        <v>254</v>
      </c>
      <c r="H8" s="141" t="s">
        <v>255</v>
      </c>
      <c r="I8" s="141" t="s">
        <v>256</v>
      </c>
      <c r="J8" s="141" t="s">
        <v>257</v>
      </c>
      <c r="K8" s="142" t="s">
        <v>257</v>
      </c>
    </row>
    <row r="9" spans="2:11" ht="67.5" x14ac:dyDescent="0.25">
      <c r="B9" s="143" t="s">
        <v>258</v>
      </c>
      <c r="C9" s="140" t="s">
        <v>148</v>
      </c>
      <c r="D9" s="264"/>
      <c r="E9" s="210" t="s">
        <v>264</v>
      </c>
      <c r="F9" s="141" t="s">
        <v>161</v>
      </c>
      <c r="G9" s="141">
        <v>95</v>
      </c>
      <c r="H9" s="141">
        <v>121</v>
      </c>
      <c r="I9" s="141">
        <v>130</v>
      </c>
      <c r="J9" s="141">
        <v>150</v>
      </c>
      <c r="K9" s="142">
        <v>153</v>
      </c>
    </row>
    <row r="10" spans="2:11" ht="112.5" x14ac:dyDescent="0.25">
      <c r="B10" s="143" t="s">
        <v>259</v>
      </c>
      <c r="C10" s="140" t="s">
        <v>148</v>
      </c>
      <c r="D10" s="290"/>
      <c r="E10" s="210" t="s">
        <v>264</v>
      </c>
      <c r="F10" s="141">
        <v>49</v>
      </c>
      <c r="G10" s="141">
        <v>130</v>
      </c>
      <c r="H10" s="141">
        <v>149</v>
      </c>
      <c r="I10" s="141">
        <v>165</v>
      </c>
      <c r="J10" s="141">
        <v>180</v>
      </c>
      <c r="K10" s="142">
        <v>180</v>
      </c>
    </row>
    <row r="11" spans="2:11" ht="45" x14ac:dyDescent="0.25">
      <c r="B11" s="143" t="s">
        <v>260</v>
      </c>
      <c r="C11" s="140" t="s">
        <v>147</v>
      </c>
      <c r="D11" s="140" t="s">
        <v>156</v>
      </c>
      <c r="E11" s="210" t="s">
        <v>264</v>
      </c>
      <c r="F11" s="141">
        <v>7</v>
      </c>
      <c r="G11" s="141">
        <v>8</v>
      </c>
      <c r="H11" s="141">
        <v>8</v>
      </c>
      <c r="I11" s="141">
        <v>8</v>
      </c>
      <c r="J11" s="141">
        <v>8</v>
      </c>
      <c r="K11" s="142">
        <v>8</v>
      </c>
    </row>
    <row r="12" spans="2:11" x14ac:dyDescent="0.25">
      <c r="B12" s="212" t="s">
        <v>236</v>
      </c>
      <c r="C12" s="144"/>
      <c r="D12" s="144"/>
      <c r="E12" s="144"/>
      <c r="F12" s="144"/>
      <c r="G12" s="144"/>
      <c r="H12" s="144"/>
      <c r="I12" s="144"/>
      <c r="J12" s="144"/>
      <c r="K12" s="144"/>
    </row>
  </sheetData>
  <mergeCells count="4">
    <mergeCell ref="B2:K2"/>
    <mergeCell ref="E3:G3"/>
    <mergeCell ref="I3:K3"/>
    <mergeCell ref="D5:D10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1" t="s">
        <v>65</v>
      </c>
    </row>
    <row r="2" spans="2:21" x14ac:dyDescent="0.25">
      <c r="B2" s="250" t="s">
        <v>153</v>
      </c>
      <c r="C2" s="269"/>
      <c r="D2" s="269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2:21" x14ac:dyDescent="0.25">
      <c r="B3" s="145"/>
      <c r="C3" s="270" t="s">
        <v>74</v>
      </c>
      <c r="D3" s="271"/>
      <c r="E3" s="146" t="s">
        <v>75</v>
      </c>
      <c r="F3" s="272" t="s">
        <v>76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147"/>
      <c r="T3" s="273" t="s">
        <v>77</v>
      </c>
      <c r="U3" s="275" t="s">
        <v>78</v>
      </c>
    </row>
    <row r="4" spans="2:21" ht="54" x14ac:dyDescent="0.25">
      <c r="B4" s="148"/>
      <c r="C4" s="149" t="s">
        <v>79</v>
      </c>
      <c r="D4" s="150" t="s">
        <v>80</v>
      </c>
      <c r="E4" s="266" t="s">
        <v>81</v>
      </c>
      <c r="F4" s="267"/>
      <c r="G4" s="268"/>
      <c r="H4" s="266" t="s">
        <v>82</v>
      </c>
      <c r="I4" s="267"/>
      <c r="J4" s="268"/>
      <c r="K4" s="266" t="s">
        <v>83</v>
      </c>
      <c r="L4" s="267"/>
      <c r="M4" s="267"/>
      <c r="N4" s="267"/>
      <c r="O4" s="267"/>
      <c r="P4" s="267"/>
      <c r="Q4" s="267"/>
      <c r="R4" s="267"/>
      <c r="S4" s="268"/>
      <c r="T4" s="274"/>
      <c r="U4" s="276"/>
    </row>
    <row r="5" spans="2:21" x14ac:dyDescent="0.25">
      <c r="B5" s="151"/>
      <c r="C5" s="152"/>
      <c r="D5" s="153"/>
      <c r="E5" s="266" t="s">
        <v>9</v>
      </c>
      <c r="F5" s="267"/>
      <c r="G5" s="268"/>
      <c r="H5" s="266" t="s">
        <v>10</v>
      </c>
      <c r="I5" s="267"/>
      <c r="J5" s="268"/>
      <c r="K5" s="266" t="s">
        <v>12</v>
      </c>
      <c r="L5" s="267"/>
      <c r="M5" s="268"/>
      <c r="N5" s="266" t="s">
        <v>13</v>
      </c>
      <c r="O5" s="267"/>
      <c r="P5" s="268"/>
      <c r="Q5" s="266" t="s">
        <v>14</v>
      </c>
      <c r="R5" s="267"/>
      <c r="S5" s="268"/>
      <c r="T5" s="154" t="s">
        <v>15</v>
      </c>
      <c r="U5" s="155"/>
    </row>
    <row r="6" spans="2:21" ht="19.5" x14ac:dyDescent="0.25">
      <c r="B6" s="156" t="s">
        <v>154</v>
      </c>
      <c r="C6" s="157"/>
      <c r="D6" s="158"/>
      <c r="E6" s="159" t="s">
        <v>85</v>
      </c>
      <c r="F6" s="160" t="s">
        <v>86</v>
      </c>
      <c r="G6" s="161" t="s">
        <v>87</v>
      </c>
      <c r="H6" s="159" t="s">
        <v>85</v>
      </c>
      <c r="I6" s="160" t="s">
        <v>86</v>
      </c>
      <c r="J6" s="161" t="s">
        <v>87</v>
      </c>
      <c r="K6" s="159" t="s">
        <v>85</v>
      </c>
      <c r="L6" s="160" t="s">
        <v>86</v>
      </c>
      <c r="M6" s="161" t="s">
        <v>87</v>
      </c>
      <c r="N6" s="159" t="s">
        <v>85</v>
      </c>
      <c r="O6" s="160" t="s">
        <v>86</v>
      </c>
      <c r="P6" s="161" t="s">
        <v>87</v>
      </c>
      <c r="Q6" s="159" t="s">
        <v>85</v>
      </c>
      <c r="R6" s="160" t="s">
        <v>86</v>
      </c>
      <c r="S6" s="161" t="s">
        <v>87</v>
      </c>
      <c r="T6" s="162" t="s">
        <v>88</v>
      </c>
      <c r="U6" s="163"/>
    </row>
    <row r="7" spans="2:21" ht="18" x14ac:dyDescent="0.25">
      <c r="B7" s="164" t="s">
        <v>89</v>
      </c>
      <c r="C7" s="165">
        <v>158</v>
      </c>
      <c r="D7" s="166">
        <v>178</v>
      </c>
      <c r="E7" s="167">
        <v>153</v>
      </c>
      <c r="F7" s="168">
        <v>107.94499999999999</v>
      </c>
      <c r="G7" s="169">
        <v>0.70552287581699347</v>
      </c>
      <c r="H7" s="167">
        <v>153</v>
      </c>
      <c r="I7" s="168">
        <v>120.242</v>
      </c>
      <c r="J7" s="169">
        <v>0.78589542483660135</v>
      </c>
      <c r="K7" s="167">
        <v>155</v>
      </c>
      <c r="L7" s="168">
        <v>120.693</v>
      </c>
      <c r="M7" s="169">
        <v>0.7786645161290322</v>
      </c>
      <c r="N7" s="167">
        <v>160</v>
      </c>
      <c r="O7" s="168">
        <v>120.69300000000001</v>
      </c>
      <c r="P7" s="169">
        <v>0.75433125000000012</v>
      </c>
      <c r="Q7" s="167">
        <v>165</v>
      </c>
      <c r="R7" s="168">
        <v>126.1000464</v>
      </c>
      <c r="S7" s="168">
        <v>0.76424270545454542</v>
      </c>
      <c r="T7" s="170">
        <v>2.5488602286219297E-2</v>
      </c>
      <c r="U7" s="170">
        <v>1</v>
      </c>
    </row>
    <row r="8" spans="2:21" x14ac:dyDescent="0.25">
      <c r="B8" s="171" t="s">
        <v>90</v>
      </c>
      <c r="C8" s="172">
        <v>18</v>
      </c>
      <c r="D8" s="172">
        <v>19</v>
      </c>
      <c r="E8" s="173">
        <v>26</v>
      </c>
      <c r="F8" s="174">
        <v>2.7570000000000001</v>
      </c>
      <c r="G8" s="175">
        <v>0.10603846153846154</v>
      </c>
      <c r="H8" s="173">
        <v>18</v>
      </c>
      <c r="I8" s="174">
        <v>2.302</v>
      </c>
      <c r="J8" s="175">
        <v>0.12788888888888889</v>
      </c>
      <c r="K8" s="173">
        <v>19</v>
      </c>
      <c r="L8" s="174">
        <v>2.302</v>
      </c>
      <c r="M8" s="175">
        <v>0.1211578947368421</v>
      </c>
      <c r="N8" s="173">
        <v>44</v>
      </c>
      <c r="O8" s="174">
        <v>6.609</v>
      </c>
      <c r="P8" s="175">
        <v>0.15020454545454545</v>
      </c>
      <c r="Q8" s="176">
        <v>47</v>
      </c>
      <c r="R8" s="174">
        <v>6.9050831999999991</v>
      </c>
      <c r="S8" s="174">
        <v>0.14691666382978721</v>
      </c>
      <c r="T8" s="177">
        <v>0.37702487094422521</v>
      </c>
      <c r="U8" s="178">
        <v>0.20001904720832614</v>
      </c>
    </row>
    <row r="9" spans="2:21" x14ac:dyDescent="0.25">
      <c r="B9" s="171" t="s">
        <v>91</v>
      </c>
      <c r="C9" s="179">
        <v>74</v>
      </c>
      <c r="D9" s="179">
        <v>74</v>
      </c>
      <c r="E9" s="180">
        <v>75</v>
      </c>
      <c r="F9" s="181">
        <v>39.975000000000001</v>
      </c>
      <c r="G9" s="182">
        <v>0.53300000000000003</v>
      </c>
      <c r="H9" s="180">
        <v>74</v>
      </c>
      <c r="I9" s="181">
        <v>41.374000000000002</v>
      </c>
      <c r="J9" s="182">
        <v>0.55910810810810818</v>
      </c>
      <c r="K9" s="180">
        <v>75</v>
      </c>
      <c r="L9" s="181">
        <v>41.374000000000002</v>
      </c>
      <c r="M9" s="182">
        <v>0.55165333333333333</v>
      </c>
      <c r="N9" s="180">
        <v>85</v>
      </c>
      <c r="O9" s="181">
        <v>53.54</v>
      </c>
      <c r="P9" s="182">
        <v>0.62988235294117645</v>
      </c>
      <c r="Q9" s="183">
        <v>85</v>
      </c>
      <c r="R9" s="181">
        <v>55.938592</v>
      </c>
      <c r="S9" s="181">
        <v>0.65810108235294118</v>
      </c>
      <c r="T9" s="184">
        <v>4.7279016470848534E-2</v>
      </c>
      <c r="U9" s="185">
        <v>0.50348315340310124</v>
      </c>
    </row>
    <row r="10" spans="2:21" x14ac:dyDescent="0.25">
      <c r="B10" s="171" t="s">
        <v>92</v>
      </c>
      <c r="C10" s="179">
        <v>36</v>
      </c>
      <c r="D10" s="179">
        <v>51</v>
      </c>
      <c r="E10" s="180">
        <v>27</v>
      </c>
      <c r="F10" s="181">
        <v>28.673999999999999</v>
      </c>
      <c r="G10" s="182">
        <v>1.0620000000000001</v>
      </c>
      <c r="H10" s="180">
        <v>34</v>
      </c>
      <c r="I10" s="181">
        <v>31.364000000000001</v>
      </c>
      <c r="J10" s="182">
        <v>0.92247058823529415</v>
      </c>
      <c r="K10" s="180">
        <v>34</v>
      </c>
      <c r="L10" s="181">
        <v>31.364000000000001</v>
      </c>
      <c r="M10" s="182">
        <v>0.92247058823529415</v>
      </c>
      <c r="N10" s="180">
        <v>22</v>
      </c>
      <c r="O10" s="181">
        <v>23.23</v>
      </c>
      <c r="P10" s="182">
        <v>1.0559090909090909</v>
      </c>
      <c r="Q10" s="183">
        <v>22</v>
      </c>
      <c r="R10" s="181">
        <v>24.270703999999999</v>
      </c>
      <c r="S10" s="181">
        <v>1.1032138181818181</v>
      </c>
      <c r="T10" s="184">
        <v>-0.13506941493716851</v>
      </c>
      <c r="U10" s="185">
        <v>0.17810259856630822</v>
      </c>
    </row>
    <row r="11" spans="2:21" x14ac:dyDescent="0.25">
      <c r="B11" s="171" t="s">
        <v>93</v>
      </c>
      <c r="C11" s="179">
        <v>29</v>
      </c>
      <c r="D11" s="179">
        <v>33</v>
      </c>
      <c r="E11" s="180">
        <v>24</v>
      </c>
      <c r="F11" s="181">
        <v>34.253999999999998</v>
      </c>
      <c r="G11" s="182">
        <v>1.4272499999999999</v>
      </c>
      <c r="H11" s="180">
        <v>27</v>
      </c>
      <c r="I11" s="181">
        <v>42.402000000000001</v>
      </c>
      <c r="J11" s="182">
        <v>1.5704444444444445</v>
      </c>
      <c r="K11" s="180">
        <v>27</v>
      </c>
      <c r="L11" s="181">
        <v>42.853000000000002</v>
      </c>
      <c r="M11" s="182">
        <v>1.5871481481481482</v>
      </c>
      <c r="N11" s="180">
        <v>6</v>
      </c>
      <c r="O11" s="181">
        <v>32.706000000000003</v>
      </c>
      <c r="P11" s="182">
        <v>5.4510000000000005</v>
      </c>
      <c r="Q11" s="183">
        <v>7</v>
      </c>
      <c r="R11" s="181">
        <v>34.171228799999994</v>
      </c>
      <c r="S11" s="181">
        <v>4.8816041142857136</v>
      </c>
      <c r="T11" s="184">
        <v>-0.36235627240920365</v>
      </c>
      <c r="U11" s="185">
        <v>0.10764709476165833</v>
      </c>
    </row>
    <row r="12" spans="2:21" x14ac:dyDescent="0.25">
      <c r="B12" s="186" t="s">
        <v>113</v>
      </c>
      <c r="C12" s="187">
        <v>1</v>
      </c>
      <c r="D12" s="187">
        <v>1</v>
      </c>
      <c r="E12" s="188">
        <v>1</v>
      </c>
      <c r="F12" s="189">
        <v>2.2850000000000001</v>
      </c>
      <c r="G12" s="190">
        <v>2.2850000000000001</v>
      </c>
      <c r="H12" s="188">
        <v>0</v>
      </c>
      <c r="I12" s="189">
        <v>2.8</v>
      </c>
      <c r="J12" s="190">
        <v>0</v>
      </c>
      <c r="K12" s="188">
        <v>0</v>
      </c>
      <c r="L12" s="189">
        <v>2.8</v>
      </c>
      <c r="M12" s="190">
        <v>0</v>
      </c>
      <c r="N12" s="188">
        <v>3</v>
      </c>
      <c r="O12" s="189">
        <v>4.6079999999999997</v>
      </c>
      <c r="P12" s="190">
        <v>1.5359999999999998</v>
      </c>
      <c r="Q12" s="191">
        <v>4</v>
      </c>
      <c r="R12" s="189">
        <v>4.8144383999999993</v>
      </c>
      <c r="S12" s="189">
        <v>1.2036095999999998</v>
      </c>
      <c r="T12" s="192">
        <v>0</v>
      </c>
      <c r="U12" s="193">
        <v>1.074810606060606E-2</v>
      </c>
    </row>
    <row r="13" spans="2:21" x14ac:dyDescent="0.25">
      <c r="B13" s="194" t="s">
        <v>94</v>
      </c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7FE0A0-84B9-43FC-B687-E92799DDE4BB}"/>
</file>

<file path=customXml/itemProps2.xml><?xml version="1.0" encoding="utf-8"?>
<ds:datastoreItem xmlns:ds="http://schemas.openxmlformats.org/officeDocument/2006/customXml" ds:itemID="{84CEFB96-0DB4-4F15-AAB4-DAB2D0EAFF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Index</vt:lpstr>
      <vt:lpstr>ASSAFFinancial</vt:lpstr>
      <vt:lpstr>ASSAFPerfom</vt:lpstr>
      <vt:lpstr>ASSAFPersonnel</vt:lpstr>
      <vt:lpstr>CSIRFinancial</vt:lpstr>
      <vt:lpstr>CSIRPerfom</vt:lpstr>
      <vt:lpstr>CSIRPersonnel</vt:lpstr>
      <vt:lpstr>HSRCFinancial</vt:lpstr>
      <vt:lpstr>HSRCPerfom</vt:lpstr>
      <vt:lpstr>HSRCPersonnel</vt:lpstr>
      <vt:lpstr>NRFFinancial</vt:lpstr>
      <vt:lpstr>NRFPerfom</vt:lpstr>
      <vt:lpstr>NRFPersonnel</vt:lpstr>
      <vt:lpstr>SANSAFinancial</vt:lpstr>
      <vt:lpstr>SANSAPerfom</vt:lpstr>
      <vt:lpstr>SANSAPersonnel</vt:lpstr>
      <vt:lpstr>TIAFinancial</vt:lpstr>
      <vt:lpstr>TIAPerfom</vt:lpstr>
      <vt:lpstr>TIAPersonnel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2023-02-20T09:29:12Z</dcterms:created>
  <dcterms:modified xsi:type="dcterms:W3CDTF">2023-02-21T09:56:10Z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2023-02-21T09:33:43Z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5c8b2334-2561-4806-b843-578508622466</vt:lpwstr>
  </property>
  <property fmtid="{D5CDD505-2E9C-101B-9397-08002B2CF9AE}" pid="8" name="MSIP_Label_93c4247e-447d-4732-af29-2e529a4288f1_ContentBits">
    <vt:lpwstr>0</vt:lpwstr>
  </property>
</Properties>
</file>